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\Dropbox\VIDEOS\Review 3-4\"/>
    </mc:Choice>
  </mc:AlternateContent>
  <bookViews>
    <workbookView xWindow="0" yWindow="0" windowWidth="25605" windowHeight="13755"/>
  </bookViews>
  <sheets>
    <sheet name="3-4" sheetId="1" r:id="rId1"/>
  </sheets>
  <calcPr calcId="152511"/>
</workbook>
</file>

<file path=xl/calcChain.xml><?xml version="1.0" encoding="utf-8"?>
<calcChain xmlns="http://schemas.openxmlformats.org/spreadsheetml/2006/main">
  <c r="K51" i="1" l="1"/>
  <c r="J51" i="1"/>
  <c r="I51" i="1"/>
  <c r="H51" i="1"/>
  <c r="G51" i="1"/>
  <c r="F51" i="1"/>
  <c r="E51" i="1"/>
  <c r="D51" i="1"/>
  <c r="C51" i="1"/>
  <c r="K39" i="1" l="1"/>
  <c r="G39" i="1" s="1"/>
  <c r="K37" i="1"/>
  <c r="K35" i="1"/>
  <c r="G35" i="1" s="1"/>
  <c r="K33" i="1"/>
  <c r="G33" i="1" s="1"/>
  <c r="J41" i="1"/>
  <c r="F41" i="1"/>
  <c r="E41" i="1"/>
  <c r="D41" i="1"/>
  <c r="C41" i="1"/>
  <c r="G37" i="1" l="1"/>
  <c r="K27" i="1"/>
  <c r="G27" i="1" s="1"/>
  <c r="K21" i="1"/>
  <c r="G21" i="1" s="1"/>
  <c r="K17" i="1"/>
  <c r="G17" i="1" s="1"/>
  <c r="K9" i="1"/>
  <c r="G9" i="1" s="1"/>
  <c r="K41" i="1" l="1"/>
  <c r="G41" i="1"/>
  <c r="I41" i="1"/>
  <c r="A7" i="1" l="1"/>
  <c r="A9" i="1" s="1"/>
  <c r="A13" i="1" s="1"/>
  <c r="A15" i="1" s="1"/>
  <c r="A17" i="1" s="1"/>
  <c r="A19" i="1" s="1"/>
  <c r="A21" i="1" s="1"/>
  <c r="A23" i="1" s="1"/>
  <c r="A25" i="1" s="1"/>
  <c r="A27" i="1" l="1"/>
  <c r="A29" i="1" l="1"/>
  <c r="A33" i="1" s="1"/>
  <c r="A35" i="1" s="1"/>
  <c r="A37" i="1" l="1"/>
  <c r="A39" i="1" s="1"/>
</calcChain>
</file>

<file path=xl/sharedStrings.xml><?xml version="1.0" encoding="utf-8"?>
<sst xmlns="http://schemas.openxmlformats.org/spreadsheetml/2006/main" count="192" uniqueCount="130">
  <si>
    <t>Revenues</t>
  </si>
  <si>
    <t>Net income</t>
  </si>
  <si>
    <t>PPE</t>
  </si>
  <si>
    <t>Total assets</t>
  </si>
  <si>
    <t>Purchase of PPE</t>
  </si>
  <si>
    <t>Inventories</t>
  </si>
  <si>
    <t>Tot SE</t>
  </si>
  <si>
    <t>Current assets</t>
  </si>
  <si>
    <t>Cash</t>
  </si>
  <si>
    <t>Retained Earnings</t>
  </si>
  <si>
    <t>Transactions</t>
  </si>
  <si>
    <t>Contributed capital</t>
  </si>
  <si>
    <t>Deferred revenue</t>
  </si>
  <si>
    <t>Advertising costing $1,300 is aired</t>
  </si>
  <si>
    <t>Ending bal.</t>
  </si>
  <si>
    <t>Cost of goods sold</t>
  </si>
  <si>
    <t>Salaries expense</t>
  </si>
  <si>
    <t>Record depreciation of $600</t>
  </si>
  <si>
    <t>Advertising expense</t>
  </si>
  <si>
    <t>Operating profit</t>
  </si>
  <si>
    <t>Profit before tax</t>
  </si>
  <si>
    <t>Accrue income taxes of $1,200</t>
  </si>
  <si>
    <t>Taxes payable</t>
  </si>
  <si>
    <t>Tax expense</t>
  </si>
  <si>
    <t>Beginning retained earnings</t>
  </si>
  <si>
    <t>Dividends</t>
  </si>
  <si>
    <t>Ending retained earnings</t>
  </si>
  <si>
    <t>Accounting adjustments</t>
  </si>
  <si>
    <t>Depreciation expense</t>
  </si>
  <si>
    <t>Gross profit</t>
  </si>
  <si>
    <t>Interest expense</t>
  </si>
  <si>
    <t xml:space="preserve">Beginning balance . . . . . . . . . . . . . </t>
  </si>
  <si>
    <t xml:space="preserve">Stock issuance . . . . . . . . . . . . . . . . </t>
  </si>
  <si>
    <t xml:space="preserve">Net income (loss) . . . . . . . . . . . . . . . </t>
  </si>
  <si>
    <t xml:space="preserve">Dividends . . . . . . . . . . . . . . . . . . . . . </t>
  </si>
  <si>
    <t xml:space="preserve">Ending balance . . . . . . . . . . . . . . . </t>
  </si>
  <si>
    <t>Statement of cash flows</t>
  </si>
  <si>
    <t>Depreciaiton</t>
  </si>
  <si>
    <t>Chg Accounts Receivable</t>
  </si>
  <si>
    <t>Chg Inventories</t>
  </si>
  <si>
    <t>Chg Ppd Advertising</t>
  </si>
  <si>
    <t>Chg Accounts payable</t>
  </si>
  <si>
    <t>Chg Wages payable</t>
  </si>
  <si>
    <t>Chg taxes payable</t>
  </si>
  <si>
    <t>Net cash flow from operations</t>
  </si>
  <si>
    <t>Net cash from investing activities</t>
  </si>
  <si>
    <t>Proceeds from LTD borrowing</t>
  </si>
  <si>
    <t>Sale of stock</t>
  </si>
  <si>
    <t>Payment of dividends</t>
  </si>
  <si>
    <t>net change in cash</t>
  </si>
  <si>
    <t>Beginning cash</t>
  </si>
  <si>
    <t>Ending cash</t>
  </si>
  <si>
    <t>Assets</t>
  </si>
  <si>
    <t>Noncash</t>
  </si>
  <si>
    <t>Liabil-</t>
  </si>
  <si>
    <t>ities</t>
  </si>
  <si>
    <t>Contrib</t>
  </si>
  <si>
    <t>Capital</t>
  </si>
  <si>
    <t>Earned</t>
  </si>
  <si>
    <t>Rev-</t>
  </si>
  <si>
    <t>enues</t>
  </si>
  <si>
    <t>Expen-</t>
  </si>
  <si>
    <t>ses</t>
  </si>
  <si>
    <t>Net</t>
  </si>
  <si>
    <t>Income</t>
  </si>
  <si>
    <t>Balance Sheet</t>
  </si>
  <si>
    <t>Total liabilities</t>
  </si>
  <si>
    <t>Retained earnings</t>
  </si>
  <si>
    <t>Total equity</t>
  </si>
  <si>
    <t>Total liabilities and equity</t>
  </si>
  <si>
    <t>Prestige Inc.</t>
  </si>
  <si>
    <t>Balance January 1, 2017</t>
  </si>
  <si>
    <t>Purchase inventory for $8,000 on credit</t>
  </si>
  <si>
    <t>Sell inventory costing $8,000 for $15,000 on credit</t>
  </si>
  <si>
    <t>Issue long-term debt for $10,000 cash</t>
  </si>
  <si>
    <t>Pay $15,000 cash for PPE</t>
  </si>
  <si>
    <t>Pay $500 cash for salaries</t>
  </si>
  <si>
    <t>Receive $300 cash in advanced for future consulting services</t>
  </si>
  <si>
    <t>Pay $50 cash for interest on long-term debt</t>
  </si>
  <si>
    <t>Pay $2,500 cash toward accounts payable</t>
  </si>
  <si>
    <t>Perform consulting services for client who previously paid in 7</t>
  </si>
  <si>
    <t>Pay $100 cash for dividends</t>
  </si>
  <si>
    <t>Receive $3,000 cash from accounts receivable</t>
  </si>
  <si>
    <t>Income Statement</t>
  </si>
  <si>
    <t>0</t>
  </si>
  <si>
    <t>Issue common stock for $3,000 cash</t>
  </si>
  <si>
    <t>Acct Payable</t>
  </si>
  <si>
    <t>COGS</t>
  </si>
  <si>
    <t>Acct Receivable</t>
  </si>
  <si>
    <t>LT Debt</t>
  </si>
  <si>
    <t>Salaries</t>
  </si>
  <si>
    <t>Unearned Revenue</t>
  </si>
  <si>
    <t>Accrue salaries of $1,000</t>
  </si>
  <si>
    <t>Prepaid Expense</t>
  </si>
  <si>
    <t>Salaries Payable</t>
  </si>
  <si>
    <t>Depreciation</t>
  </si>
  <si>
    <t>Interest</t>
  </si>
  <si>
    <t>Advertising</t>
  </si>
  <si>
    <t>Tax</t>
  </si>
  <si>
    <t>Opening balance</t>
  </si>
  <si>
    <t>Transaction</t>
  </si>
  <si>
    <t>Ending balance</t>
  </si>
  <si>
    <t>Receivable</t>
  </si>
  <si>
    <t xml:space="preserve">Prepaid </t>
  </si>
  <si>
    <t>Expenses</t>
  </si>
  <si>
    <t>Accounts</t>
  </si>
  <si>
    <t>Payable</t>
  </si>
  <si>
    <t xml:space="preserve">Unearned </t>
  </si>
  <si>
    <t>Revenue</t>
  </si>
  <si>
    <t>Long-term</t>
  </si>
  <si>
    <t>Debt</t>
  </si>
  <si>
    <t>Taxes</t>
  </si>
  <si>
    <t>Accounts receivable</t>
  </si>
  <si>
    <t>Prepaid advertising</t>
  </si>
  <si>
    <t>Accounts payable</t>
  </si>
  <si>
    <t>Salaries payable</t>
  </si>
  <si>
    <t>Long term debt</t>
  </si>
  <si>
    <t>Current liabilities</t>
  </si>
  <si>
    <t>For the Month Ended January 31, 2017</t>
  </si>
  <si>
    <t>Statement of Retained Earnings</t>
  </si>
  <si>
    <t>At January 31, 2017</t>
  </si>
  <si>
    <t>Adjustment</t>
  </si>
  <si>
    <t>Unearned revenue</t>
  </si>
  <si>
    <t>Long-term debt</t>
  </si>
  <si>
    <t>Account balances</t>
  </si>
  <si>
    <t>As at January 31, 2017</t>
  </si>
  <si>
    <t>Noncash Assets</t>
  </si>
  <si>
    <t>Noncash Liabilities</t>
  </si>
  <si>
    <t>Inventory</t>
  </si>
  <si>
    <t>Earned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</si>
</sst>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Arial"/>
    </font>
    <font>
      <b/>
      <sz val="11"/>
      <color theme="0"/>
      <name val="Tahoma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theme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91">
    <xf numFmtId="0" fontId="0" fillId="0" borderId="0" xfId="0"/>
    <xf numFmtId="0" fontId="6" fillId="4" borderId="0" xfId="0" applyFont="1" applyFill="1"/>
    <xf numFmtId="0" fontId="8" fillId="2" borderId="0" xfId="0" applyFont="1" applyFill="1" applyAlignment="1">
      <alignment vertical="top"/>
    </xf>
    <xf numFmtId="0" fontId="8" fillId="2" borderId="0" xfId="0" applyFont="1" applyFill="1" applyAlignment="1"/>
    <xf numFmtId="0" fontId="8" fillId="2" borderId="0" xfId="0" applyFont="1" applyFill="1"/>
    <xf numFmtId="0" fontId="8" fillId="0" borderId="0" xfId="0" applyFont="1" applyFill="1"/>
    <xf numFmtId="0" fontId="6" fillId="4" borderId="0" xfId="0" applyFont="1" applyFill="1" applyAlignment="1">
      <alignment horizontal="left"/>
    </xf>
    <xf numFmtId="0" fontId="8" fillId="2" borderId="0" xfId="0" applyFont="1" applyFill="1" applyAlignment="1">
      <alignment horizontal="left" wrapText="1"/>
    </xf>
    <xf numFmtId="164" fontId="8" fillId="2" borderId="0" xfId="1" applyNumberFormat="1" applyFont="1" applyFill="1" applyAlignment="1">
      <alignment horizontal="left"/>
    </xf>
    <xf numFmtId="6" fontId="8" fillId="2" borderId="0" xfId="0" applyNumberFormat="1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2" borderId="0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5" fillId="3" borderId="0" xfId="0" quotePrefix="1" applyFont="1" applyFill="1" applyBorder="1" applyAlignment="1">
      <alignment horizontal="center" vertical="center"/>
    </xf>
    <xf numFmtId="0" fontId="5" fillId="3" borderId="0" xfId="0" quotePrefix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left"/>
    </xf>
    <xf numFmtId="0" fontId="9" fillId="2" borderId="0" xfId="0" quotePrefix="1" applyFont="1" applyFill="1" applyBorder="1" applyAlignment="1">
      <alignment horizontal="center" vertical="center"/>
    </xf>
    <xf numFmtId="164" fontId="8" fillId="2" borderId="0" xfId="1" quotePrefix="1" applyNumberFormat="1" applyFont="1" applyFill="1" applyBorder="1" applyAlignment="1">
      <alignment horizontal="center" vertical="center"/>
    </xf>
    <xf numFmtId="0" fontId="10" fillId="4" borderId="0" xfId="0" applyFont="1" applyFill="1"/>
    <xf numFmtId="0" fontId="10" fillId="4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/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164" fontId="1" fillId="2" borderId="0" xfId="1" applyNumberFormat="1" applyFont="1" applyFill="1" applyAlignment="1">
      <alignment horizontal="center"/>
    </xf>
    <xf numFmtId="164" fontId="6" fillId="4" borderId="0" xfId="1" applyNumberFormat="1" applyFont="1" applyFill="1" applyAlignment="1">
      <alignment horizontal="center"/>
    </xf>
    <xf numFmtId="164" fontId="6" fillId="2" borderId="0" xfId="1" applyNumberFormat="1" applyFont="1" applyFill="1" applyAlignment="1">
      <alignment horizontal="center"/>
    </xf>
    <xf numFmtId="164" fontId="8" fillId="2" borderId="0" xfId="1" applyNumberFormat="1" applyFont="1" applyFill="1" applyAlignment="1">
      <alignment horizontal="center"/>
    </xf>
    <xf numFmtId="164" fontId="10" fillId="4" borderId="0" xfId="1" applyNumberFormat="1" applyFont="1" applyFill="1" applyAlignment="1">
      <alignment horizontal="center"/>
    </xf>
    <xf numFmtId="164" fontId="10" fillId="2" borderId="0" xfId="1" applyNumberFormat="1" applyFont="1" applyFill="1" applyAlignment="1">
      <alignment horizontal="center"/>
    </xf>
    <xf numFmtId="164" fontId="7" fillId="2" borderId="0" xfId="1" applyNumberFormat="1" applyFont="1" applyFill="1" applyAlignment="1">
      <alignment horizontal="center"/>
    </xf>
    <xf numFmtId="37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65" fontId="8" fillId="2" borderId="0" xfId="2" applyNumberFormat="1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5" fontId="8" fillId="2" borderId="2" xfId="2" applyNumberFormat="1" applyFont="1" applyFill="1" applyBorder="1" applyAlignment="1">
      <alignment horizontal="center"/>
    </xf>
    <xf numFmtId="165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37" fontId="9" fillId="2" borderId="4" xfId="0" applyNumberFormat="1" applyFont="1" applyFill="1" applyBorder="1" applyAlignment="1">
      <alignment horizontal="center"/>
    </xf>
    <xf numFmtId="164" fontId="7" fillId="4" borderId="5" xfId="1" applyNumberFormat="1" applyFont="1" applyFill="1" applyBorder="1" applyAlignment="1">
      <alignment horizontal="center"/>
    </xf>
    <xf numFmtId="164" fontId="8" fillId="2" borderId="0" xfId="1" quotePrefix="1" applyNumberFormat="1" applyFont="1" applyFill="1" applyBorder="1" applyAlignment="1">
      <alignment horizontal="right" vertical="center"/>
    </xf>
    <xf numFmtId="164" fontId="6" fillId="4" borderId="0" xfId="1" applyNumberFormat="1" applyFont="1" applyFill="1" applyAlignment="1">
      <alignment horizontal="right"/>
    </xf>
    <xf numFmtId="164" fontId="8" fillId="2" borderId="0" xfId="1" applyNumberFormat="1" applyFont="1" applyFill="1" applyAlignment="1">
      <alignment horizontal="right"/>
    </xf>
    <xf numFmtId="164" fontId="10" fillId="4" borderId="0" xfId="1" applyNumberFormat="1" applyFont="1" applyFill="1" applyAlignment="1">
      <alignment horizontal="right"/>
    </xf>
    <xf numFmtId="164" fontId="1" fillId="2" borderId="0" xfId="1" applyNumberFormat="1" applyFont="1" applyFill="1" applyAlignment="1">
      <alignment horizontal="right"/>
    </xf>
    <xf numFmtId="164" fontId="7" fillId="4" borderId="5" xfId="1" applyNumberFormat="1" applyFont="1" applyFill="1" applyBorder="1" applyAlignment="1">
      <alignment horizontal="right"/>
    </xf>
    <xf numFmtId="37" fontId="9" fillId="2" borderId="4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right"/>
    </xf>
    <xf numFmtId="37" fontId="8" fillId="2" borderId="0" xfId="0" applyNumberFormat="1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165" fontId="8" fillId="2" borderId="0" xfId="2" applyNumberFormat="1" applyFont="1" applyFill="1" applyBorder="1" applyAlignment="1">
      <alignment horizontal="center"/>
    </xf>
    <xf numFmtId="0" fontId="8" fillId="2" borderId="0" xfId="0" applyFont="1" applyFill="1" applyAlignment="1">
      <alignment vertical="center"/>
    </xf>
    <xf numFmtId="0" fontId="9" fillId="2" borderId="0" xfId="0" quotePrefix="1" applyFont="1" applyFill="1" applyBorder="1" applyAlignment="1">
      <alignment horizontal="right"/>
    </xf>
    <xf numFmtId="0" fontId="5" fillId="3" borderId="0" xfId="0" quotePrefix="1" applyFont="1" applyFill="1" applyBorder="1" applyAlignment="1">
      <alignment horizontal="center"/>
    </xf>
    <xf numFmtId="164" fontId="6" fillId="4" borderId="0" xfId="1" applyNumberFormat="1" applyFont="1" applyFill="1" applyAlignment="1">
      <alignment horizontal="left"/>
    </xf>
    <xf numFmtId="164" fontId="6" fillId="4" borderId="2" xfId="1" applyNumberFormat="1" applyFont="1" applyFill="1" applyBorder="1" applyAlignment="1">
      <alignment horizontal="center"/>
    </xf>
    <xf numFmtId="164" fontId="8" fillId="2" borderId="0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0" xfId="0" quotePrefix="1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9" fillId="2" borderId="0" xfId="0" applyFont="1" applyFill="1" applyAlignment="1">
      <alignment horizontal="left" wrapText="1"/>
    </xf>
    <xf numFmtId="0" fontId="5" fillId="3" borderId="3" xfId="0" applyFont="1" applyFill="1" applyBorder="1" applyAlignment="1">
      <alignment horizontal="center" vertical="center"/>
    </xf>
    <xf numFmtId="49" fontId="8" fillId="4" borderId="0" xfId="0" applyNumberFormat="1" applyFont="1" applyFill="1" applyAlignment="1">
      <alignment wrapText="1"/>
    </xf>
    <xf numFmtId="165" fontId="8" fillId="4" borderId="0" xfId="2" applyNumberFormat="1" applyFont="1" applyFill="1" applyAlignment="1">
      <alignment horizontal="center"/>
    </xf>
    <xf numFmtId="49" fontId="8" fillId="4" borderId="0" xfId="1" applyNumberFormat="1" applyFont="1" applyFill="1" applyAlignment="1"/>
    <xf numFmtId="164" fontId="8" fillId="4" borderId="1" xfId="0" applyNumberFormat="1" applyFont="1" applyFill="1" applyBorder="1" applyAlignment="1">
      <alignment horizontal="center"/>
    </xf>
    <xf numFmtId="164" fontId="8" fillId="4" borderId="0" xfId="0" applyNumberFormat="1" applyFont="1" applyFill="1" applyAlignment="1">
      <alignment horizontal="center"/>
    </xf>
    <xf numFmtId="165" fontId="8" fillId="4" borderId="2" xfId="2" applyNumberFormat="1" applyFont="1" applyFill="1" applyBorder="1" applyAlignment="1">
      <alignment horizontal="center"/>
    </xf>
    <xf numFmtId="49" fontId="8" fillId="4" borderId="0" xfId="1" applyNumberFormat="1" applyFont="1" applyFill="1" applyAlignment="1">
      <alignment horizontal="left"/>
    </xf>
    <xf numFmtId="49" fontId="8" fillId="4" borderId="0" xfId="0" applyNumberFormat="1" applyFont="1" applyFill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mruColors>
      <color rgb="FFE1D7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544102</xdr:colOff>
      <xdr:row>1</xdr:row>
      <xdr:rowOff>83634</xdr:rowOff>
    </xdr:from>
    <xdr:to>
      <xdr:col>7</xdr:col>
      <xdr:colOff>60402</xdr:colOff>
      <xdr:row>1</xdr:row>
      <xdr:rowOff>157655</xdr:rowOff>
    </xdr:to>
    <xdr:cxnSp macro="">
      <xdr:nvCxnSpPr>
        <xdr:cNvPr id="3" name="Straight Arrow Connector 2"/>
        <xdr:cNvCxnSpPr/>
      </xdr:nvCxnSpPr>
      <xdr:spPr>
        <a:xfrm flipH="1">
          <a:off x="8191980" y="283427"/>
          <a:ext cx="306178" cy="74021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83634</xdr:rowOff>
    </xdr:from>
    <xdr:to>
      <xdr:col>10</xdr:col>
      <xdr:colOff>59121</xdr:colOff>
      <xdr:row>1</xdr:row>
      <xdr:rowOff>85397</xdr:rowOff>
    </xdr:to>
    <xdr:cxnSp macro="">
      <xdr:nvCxnSpPr>
        <xdr:cNvPr id="7" name="Straight Connector 6"/>
        <xdr:cNvCxnSpPr/>
      </xdr:nvCxnSpPr>
      <xdr:spPr>
        <a:xfrm flipH="1" flipV="1">
          <a:off x="8488866" y="283427"/>
          <a:ext cx="1806145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80142</xdr:rowOff>
    </xdr:from>
    <xdr:to>
      <xdr:col>10</xdr:col>
      <xdr:colOff>236483</xdr:colOff>
      <xdr:row>1</xdr:row>
      <xdr:rowOff>249621</xdr:rowOff>
    </xdr:to>
    <xdr:cxnSp macro="">
      <xdr:nvCxnSpPr>
        <xdr:cNvPr id="12" name="Straight Connector 11"/>
        <xdr:cNvCxnSpPr/>
      </xdr:nvCxnSpPr>
      <xdr:spPr>
        <a:xfrm flipH="1" flipV="1">
          <a:off x="10270051" y="279935"/>
          <a:ext cx="202322" cy="169479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66"/>
  <sheetViews>
    <sheetView tabSelected="1" zoomScale="115" zoomScaleNormal="115" workbookViewId="0">
      <pane ySplit="3" topLeftCell="A4" activePane="bottomLeft" state="frozen"/>
      <selection pane="bottomLeft" activeCell="T4" sqref="T4:T17"/>
    </sheetView>
  </sheetViews>
  <sheetFormatPr defaultColWidth="9.140625" defaultRowHeight="14.25" x14ac:dyDescent="0.2"/>
  <cols>
    <col min="1" max="1" width="4.28515625" style="5" customWidth="1"/>
    <col min="2" max="2" width="60" style="10" customWidth="1"/>
    <col min="3" max="3" width="12.5703125" style="51" customWidth="1"/>
    <col min="4" max="4" width="13.42578125" style="51" customWidth="1"/>
    <col min="5" max="7" width="12.5703125" style="51" customWidth="1"/>
    <col min="8" max="8" width="12.5703125" style="44" customWidth="1"/>
    <col min="9" max="9" width="12" style="51" customWidth="1"/>
    <col min="10" max="10" width="12" style="64" customWidth="1"/>
    <col min="11" max="11" width="12" style="51" customWidth="1"/>
    <col min="12" max="12" width="7" customWidth="1"/>
    <col min="13" max="13" width="29" customWidth="1"/>
    <col min="14" max="14" width="13.28515625" customWidth="1"/>
    <col min="15" max="15" width="9.140625" customWidth="1"/>
    <col min="16" max="16" width="29" customWidth="1"/>
    <col min="17" max="17" width="13.28515625" customWidth="1"/>
    <col min="18" max="18" width="8.42578125" customWidth="1"/>
    <col min="19" max="19" width="21.7109375" style="5" customWidth="1"/>
    <col min="20" max="20" width="12.7109375" style="5" customWidth="1"/>
    <col min="23" max="16384" width="9.140625" style="5"/>
  </cols>
  <sheetData>
    <row r="1" spans="1:56" s="16" customFormat="1" ht="15.75" thickBot="1" x14ac:dyDescent="0.3">
      <c r="A1" s="11"/>
      <c r="B1" s="12"/>
      <c r="C1" s="80" t="s">
        <v>65</v>
      </c>
      <c r="D1" s="80"/>
      <c r="E1" s="80"/>
      <c r="F1" s="80"/>
      <c r="G1" s="80"/>
      <c r="H1" s="13"/>
      <c r="I1" s="80" t="s">
        <v>83</v>
      </c>
      <c r="J1" s="80"/>
      <c r="K1" s="80"/>
      <c r="L1" s="4"/>
      <c r="M1" s="72" t="s">
        <v>70</v>
      </c>
      <c r="N1" s="72"/>
      <c r="O1" s="4"/>
      <c r="P1" s="72" t="s">
        <v>70</v>
      </c>
      <c r="Q1" s="72"/>
      <c r="R1" s="45"/>
      <c r="S1" s="75" t="s">
        <v>70</v>
      </c>
      <c r="T1" s="75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</row>
    <row r="2" spans="1:56" s="34" customFormat="1" ht="24" customHeight="1" x14ac:dyDescent="0.25">
      <c r="A2" s="30"/>
      <c r="B2" s="31"/>
      <c r="C2" s="30" t="s">
        <v>8</v>
      </c>
      <c r="D2" s="30" t="s">
        <v>53</v>
      </c>
      <c r="E2" s="30" t="s">
        <v>54</v>
      </c>
      <c r="F2" s="30" t="s">
        <v>56</v>
      </c>
      <c r="G2" s="30" t="s">
        <v>58</v>
      </c>
      <c r="H2" s="32"/>
      <c r="I2" s="30" t="s">
        <v>59</v>
      </c>
      <c r="J2" s="30" t="s">
        <v>61</v>
      </c>
      <c r="K2" s="30" t="s">
        <v>63</v>
      </c>
      <c r="L2" s="4"/>
      <c r="M2" s="73" t="s">
        <v>83</v>
      </c>
      <c r="N2" s="73"/>
      <c r="O2" s="66"/>
      <c r="P2" s="73" t="s">
        <v>65</v>
      </c>
      <c r="Q2" s="73"/>
      <c r="R2" s="45"/>
      <c r="S2" s="76" t="s">
        <v>124</v>
      </c>
      <c r="T2" s="76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</row>
    <row r="3" spans="1:56" s="20" customFormat="1" ht="15" x14ac:dyDescent="0.25">
      <c r="A3" s="17"/>
      <c r="B3" s="18"/>
      <c r="C3" s="17" t="s">
        <v>52</v>
      </c>
      <c r="D3" s="17" t="s">
        <v>52</v>
      </c>
      <c r="E3" s="17" t="s">
        <v>55</v>
      </c>
      <c r="F3" s="17" t="s">
        <v>57</v>
      </c>
      <c r="G3" s="17" t="s">
        <v>57</v>
      </c>
      <c r="H3" s="15"/>
      <c r="I3" s="68" t="s">
        <v>60</v>
      </c>
      <c r="J3" s="68" t="s">
        <v>62</v>
      </c>
      <c r="K3" s="68" t="s">
        <v>64</v>
      </c>
      <c r="L3" s="4"/>
      <c r="M3" s="74" t="s">
        <v>118</v>
      </c>
      <c r="N3" s="74"/>
      <c r="O3" s="4"/>
      <c r="P3" s="74" t="s">
        <v>120</v>
      </c>
      <c r="Q3" s="74"/>
      <c r="R3" s="45"/>
      <c r="S3" s="76" t="s">
        <v>125</v>
      </c>
      <c r="T3" s="76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6" s="19" customFormat="1" ht="15" x14ac:dyDescent="0.2">
      <c r="A4" s="22"/>
      <c r="B4" s="7" t="s">
        <v>71</v>
      </c>
      <c r="C4" s="23">
        <v>10000</v>
      </c>
      <c r="D4" s="23">
        <v>41000</v>
      </c>
      <c r="E4" s="23">
        <v>26000</v>
      </c>
      <c r="F4" s="23">
        <v>10000</v>
      </c>
      <c r="G4" s="23">
        <v>15000</v>
      </c>
      <c r="H4" s="23"/>
      <c r="I4" s="23" t="s">
        <v>84</v>
      </c>
      <c r="J4" s="54" t="s">
        <v>84</v>
      </c>
      <c r="K4" s="23" t="s">
        <v>84</v>
      </c>
      <c r="L4" s="4"/>
      <c r="M4" s="81" t="s">
        <v>0</v>
      </c>
      <c r="N4" s="82"/>
      <c r="P4" s="89" t="s">
        <v>8</v>
      </c>
      <c r="Q4" s="82"/>
      <c r="R4" s="45"/>
      <c r="S4" s="69" t="s">
        <v>8</v>
      </c>
      <c r="T4" s="36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</row>
    <row r="5" spans="1:56" s="4" customFormat="1" ht="14.1" customHeight="1" x14ac:dyDescent="0.25">
      <c r="A5" s="21" t="s">
        <v>10</v>
      </c>
      <c r="B5" s="6"/>
      <c r="C5" s="36"/>
      <c r="D5" s="36"/>
      <c r="E5" s="36"/>
      <c r="F5" s="36"/>
      <c r="G5" s="36"/>
      <c r="H5" s="37"/>
      <c r="I5" s="36"/>
      <c r="J5" s="55"/>
      <c r="K5" s="36"/>
      <c r="M5" s="83" t="s">
        <v>15</v>
      </c>
      <c r="N5" s="84"/>
      <c r="P5" s="89" t="s">
        <v>112</v>
      </c>
      <c r="Q5" s="85"/>
      <c r="R5" s="46"/>
      <c r="S5" s="69" t="s">
        <v>112</v>
      </c>
      <c r="T5" s="36"/>
    </row>
    <row r="6" spans="1:56" s="4" customFormat="1" ht="14.1" customHeight="1" x14ac:dyDescent="0.2">
      <c r="A6" s="2">
        <v>1</v>
      </c>
      <c r="B6" s="7" t="s">
        <v>85</v>
      </c>
      <c r="C6" s="38">
        <v>3000</v>
      </c>
      <c r="D6" s="38"/>
      <c r="E6" s="38"/>
      <c r="F6" s="38">
        <v>3000</v>
      </c>
      <c r="G6" s="38"/>
      <c r="H6" s="38"/>
      <c r="I6" s="38"/>
      <c r="J6" s="56"/>
      <c r="K6" s="38"/>
      <c r="M6" s="83" t="s">
        <v>29</v>
      </c>
      <c r="N6" s="85"/>
      <c r="P6" s="89" t="s">
        <v>5</v>
      </c>
      <c r="Q6" s="85"/>
      <c r="R6" s="46"/>
      <c r="S6" s="69" t="s">
        <v>128</v>
      </c>
      <c r="T6" s="36"/>
    </row>
    <row r="7" spans="1:56" s="4" customFormat="1" ht="14.1" customHeight="1" x14ac:dyDescent="0.2">
      <c r="A7" s="1">
        <f>A6+1</f>
        <v>2</v>
      </c>
      <c r="B7" s="6" t="s">
        <v>72</v>
      </c>
      <c r="C7" s="36"/>
      <c r="D7" s="36">
        <v>8000</v>
      </c>
      <c r="E7" s="36">
        <v>8000</v>
      </c>
      <c r="F7" s="36"/>
      <c r="G7" s="36"/>
      <c r="H7" s="37"/>
      <c r="I7" s="36"/>
      <c r="J7" s="55"/>
      <c r="K7" s="36"/>
      <c r="M7" s="83" t="s">
        <v>16</v>
      </c>
      <c r="N7" s="85"/>
      <c r="P7" s="89" t="s">
        <v>113</v>
      </c>
      <c r="Q7" s="84"/>
      <c r="R7" s="71"/>
      <c r="S7" s="69" t="s">
        <v>113</v>
      </c>
      <c r="T7" s="36"/>
    </row>
    <row r="8" spans="1:56" s="26" customFormat="1" ht="14.1" customHeight="1" x14ac:dyDescent="0.2">
      <c r="A8" s="24"/>
      <c r="B8" s="25"/>
      <c r="C8" s="39"/>
      <c r="D8" s="39" t="s">
        <v>5</v>
      </c>
      <c r="E8" s="39" t="s">
        <v>86</v>
      </c>
      <c r="F8" s="39"/>
      <c r="G8" s="39"/>
      <c r="H8" s="40"/>
      <c r="I8" s="39"/>
      <c r="J8" s="57"/>
      <c r="K8" s="39"/>
      <c r="L8" s="4"/>
      <c r="M8" s="83" t="s">
        <v>28</v>
      </c>
      <c r="N8" s="85"/>
      <c r="P8" s="89" t="s">
        <v>7</v>
      </c>
      <c r="Q8" s="85"/>
      <c r="R8" s="46"/>
      <c r="S8" s="69" t="s">
        <v>2</v>
      </c>
      <c r="T8" s="36"/>
    </row>
    <row r="9" spans="1:56" s="3" customFormat="1" ht="14.1" customHeight="1" x14ac:dyDescent="0.2">
      <c r="A9" s="2">
        <f>A7+1</f>
        <v>3</v>
      </c>
      <c r="B9" s="7" t="s">
        <v>73</v>
      </c>
      <c r="C9" s="38"/>
      <c r="D9" s="38">
        <v>-8000</v>
      </c>
      <c r="E9" s="38"/>
      <c r="F9" s="38"/>
      <c r="G9" s="38">
        <f>K9</f>
        <v>7000</v>
      </c>
      <c r="H9" s="38"/>
      <c r="I9" s="38">
        <v>15000</v>
      </c>
      <c r="J9" s="56">
        <v>8000</v>
      </c>
      <c r="K9" s="38">
        <f>I9-J9</f>
        <v>7000</v>
      </c>
      <c r="L9" s="4"/>
      <c r="M9" s="83" t="s">
        <v>18</v>
      </c>
      <c r="N9" s="84"/>
      <c r="P9" s="89" t="s">
        <v>2</v>
      </c>
      <c r="Q9" s="85"/>
      <c r="R9" s="46"/>
      <c r="S9" s="69" t="s">
        <v>114</v>
      </c>
      <c r="T9" s="36"/>
    </row>
    <row r="10" spans="1:56" s="29" customFormat="1" ht="14.1" customHeight="1" thickBot="1" x14ac:dyDescent="0.25">
      <c r="A10" s="27"/>
      <c r="B10" s="28"/>
      <c r="C10" s="35"/>
      <c r="D10" s="35" t="s">
        <v>5</v>
      </c>
      <c r="E10" s="35"/>
      <c r="F10" s="35"/>
      <c r="G10" s="35"/>
      <c r="H10" s="35"/>
      <c r="I10" s="35"/>
      <c r="J10" s="58" t="s">
        <v>87</v>
      </c>
      <c r="K10" s="35"/>
      <c r="L10" s="4"/>
      <c r="M10" s="83" t="s">
        <v>19</v>
      </c>
      <c r="N10" s="85"/>
      <c r="P10" s="89" t="s">
        <v>3</v>
      </c>
      <c r="Q10" s="86"/>
      <c r="R10" s="65"/>
      <c r="S10" s="69" t="s">
        <v>122</v>
      </c>
      <c r="T10" s="36"/>
    </row>
    <row r="11" spans="1:56" s="3" customFormat="1" ht="14.1" customHeight="1" thickTop="1" x14ac:dyDescent="0.2">
      <c r="A11" s="2"/>
      <c r="B11" s="7"/>
      <c r="C11" s="38"/>
      <c r="D11" s="38">
        <v>15000</v>
      </c>
      <c r="E11" s="38"/>
      <c r="F11" s="38"/>
      <c r="G11" s="38"/>
      <c r="H11" s="38"/>
      <c r="I11" s="38"/>
      <c r="J11" s="56"/>
      <c r="K11" s="38"/>
      <c r="L11" s="4"/>
      <c r="M11" s="83" t="s">
        <v>30</v>
      </c>
      <c r="N11" s="84"/>
      <c r="P11" s="89"/>
      <c r="Q11" s="90"/>
      <c r="R11" s="44"/>
      <c r="S11" s="69" t="s">
        <v>123</v>
      </c>
      <c r="T11" s="36"/>
    </row>
    <row r="12" spans="1:56" s="29" customFormat="1" ht="14.1" customHeight="1" x14ac:dyDescent="0.2">
      <c r="A12" s="27"/>
      <c r="B12" s="28"/>
      <c r="C12" s="35"/>
      <c r="D12" s="35" t="s">
        <v>88</v>
      </c>
      <c r="E12" s="35"/>
      <c r="F12" s="35"/>
      <c r="G12" s="35"/>
      <c r="H12" s="35"/>
      <c r="I12" s="35"/>
      <c r="J12" s="58"/>
      <c r="K12" s="35"/>
      <c r="L12" s="4"/>
      <c r="M12" s="83" t="s">
        <v>20</v>
      </c>
      <c r="N12" s="85"/>
      <c r="P12" s="89" t="s">
        <v>114</v>
      </c>
      <c r="Q12" s="82"/>
      <c r="R12" s="45"/>
      <c r="S12" s="69" t="s">
        <v>115</v>
      </c>
      <c r="T12" s="36"/>
    </row>
    <row r="13" spans="1:56" s="4" customFormat="1" ht="14.1" customHeight="1" x14ac:dyDescent="0.2">
      <c r="A13" s="1">
        <f>A9+1</f>
        <v>4</v>
      </c>
      <c r="B13" s="6" t="s">
        <v>74</v>
      </c>
      <c r="C13" s="36">
        <v>10000</v>
      </c>
      <c r="D13" s="36"/>
      <c r="E13" s="36">
        <v>10000</v>
      </c>
      <c r="F13" s="36"/>
      <c r="G13" s="36"/>
      <c r="H13" s="37"/>
      <c r="I13" s="36"/>
      <c r="J13" s="55"/>
      <c r="K13" s="36"/>
      <c r="M13" s="83" t="s">
        <v>23</v>
      </c>
      <c r="N13" s="85"/>
      <c r="P13" s="89" t="s">
        <v>115</v>
      </c>
      <c r="Q13" s="85"/>
      <c r="R13" s="46"/>
      <c r="S13" s="69" t="s">
        <v>22</v>
      </c>
      <c r="T13" s="36"/>
    </row>
    <row r="14" spans="1:56" s="26" customFormat="1" ht="14.1" customHeight="1" thickBot="1" x14ac:dyDescent="0.25">
      <c r="A14" s="24"/>
      <c r="B14" s="25"/>
      <c r="C14" s="39"/>
      <c r="D14" s="39"/>
      <c r="E14" s="39" t="s">
        <v>89</v>
      </c>
      <c r="F14" s="39"/>
      <c r="G14" s="39"/>
      <c r="H14" s="40"/>
      <c r="I14" s="39"/>
      <c r="J14" s="57"/>
      <c r="K14" s="39"/>
      <c r="L14" s="4"/>
      <c r="M14" s="83" t="s">
        <v>1</v>
      </c>
      <c r="N14" s="86"/>
      <c r="P14" s="89" t="s">
        <v>22</v>
      </c>
      <c r="Q14" s="85"/>
      <c r="R14" s="46"/>
      <c r="S14" s="69" t="s">
        <v>11</v>
      </c>
      <c r="T14" s="36"/>
    </row>
    <row r="15" spans="1:56" s="4" customFormat="1" ht="14.1" customHeight="1" thickTop="1" x14ac:dyDescent="0.2">
      <c r="A15" s="2">
        <f>A13+1</f>
        <v>5</v>
      </c>
      <c r="B15" s="7" t="s">
        <v>75</v>
      </c>
      <c r="C15" s="38">
        <v>-15000</v>
      </c>
      <c r="D15" s="38">
        <v>15000</v>
      </c>
      <c r="E15" s="38"/>
      <c r="F15" s="38"/>
      <c r="G15" s="38"/>
      <c r="H15" s="38"/>
      <c r="I15" s="38"/>
      <c r="J15" s="56"/>
      <c r="K15" s="38"/>
      <c r="M15" s="8"/>
      <c r="N15" s="44"/>
      <c r="P15" s="89" t="s">
        <v>122</v>
      </c>
      <c r="Q15" s="84"/>
      <c r="R15" s="71"/>
      <c r="S15" s="69" t="s">
        <v>129</v>
      </c>
      <c r="T15" s="36"/>
    </row>
    <row r="16" spans="1:56" s="26" customFormat="1" ht="14.1" customHeight="1" x14ac:dyDescent="0.2">
      <c r="A16" s="27"/>
      <c r="B16" s="28"/>
      <c r="C16" s="35"/>
      <c r="D16" s="35" t="s">
        <v>2</v>
      </c>
      <c r="E16" s="35"/>
      <c r="F16" s="35"/>
      <c r="G16" s="35"/>
      <c r="H16" s="35"/>
      <c r="I16" s="35"/>
      <c r="J16" s="58"/>
      <c r="K16" s="35"/>
      <c r="L16" s="4"/>
      <c r="M16" s="8"/>
      <c r="N16" s="44"/>
      <c r="P16" s="89" t="s">
        <v>117</v>
      </c>
      <c r="Q16" s="85"/>
      <c r="R16" s="46"/>
      <c r="S16" s="69" t="s">
        <v>108</v>
      </c>
      <c r="T16" s="36"/>
    </row>
    <row r="17" spans="1:20" s="4" customFormat="1" ht="14.1" customHeight="1" x14ac:dyDescent="0.2">
      <c r="A17" s="1">
        <f>A15+1</f>
        <v>6</v>
      </c>
      <c r="B17" s="6" t="s">
        <v>76</v>
      </c>
      <c r="C17" s="36">
        <v>-500</v>
      </c>
      <c r="D17" s="36"/>
      <c r="E17" s="36"/>
      <c r="F17" s="36"/>
      <c r="G17" s="36">
        <f>K17</f>
        <v>-500</v>
      </c>
      <c r="H17" s="37"/>
      <c r="I17" s="36"/>
      <c r="J17" s="55">
        <v>500</v>
      </c>
      <c r="K17" s="36">
        <f>I17-J17</f>
        <v>-500</v>
      </c>
      <c r="M17" s="72" t="s">
        <v>70</v>
      </c>
      <c r="N17" s="72"/>
      <c r="P17" s="89" t="s">
        <v>116</v>
      </c>
      <c r="Q17" s="84"/>
      <c r="R17" s="46"/>
      <c r="S17" s="69" t="s">
        <v>104</v>
      </c>
      <c r="T17" s="36"/>
    </row>
    <row r="18" spans="1:20" s="26" customFormat="1" ht="14.1" customHeight="1" x14ac:dyDescent="0.2">
      <c r="A18" s="24"/>
      <c r="B18" s="25"/>
      <c r="C18" s="39"/>
      <c r="D18" s="39"/>
      <c r="E18" s="39"/>
      <c r="F18" s="39"/>
      <c r="G18" s="39"/>
      <c r="H18" s="40"/>
      <c r="I18" s="39"/>
      <c r="J18" s="57" t="s">
        <v>90</v>
      </c>
      <c r="K18" s="39"/>
      <c r="L18" s="4"/>
      <c r="M18" s="72" t="s">
        <v>119</v>
      </c>
      <c r="N18" s="72"/>
      <c r="P18" s="89" t="s">
        <v>66</v>
      </c>
      <c r="Q18" s="85"/>
      <c r="R18" s="46"/>
      <c r="S18" s="4"/>
      <c r="T18" s="23"/>
    </row>
    <row r="19" spans="1:20" s="4" customFormat="1" ht="14.1" customHeight="1" x14ac:dyDescent="0.2">
      <c r="A19" s="2">
        <f>A17+1</f>
        <v>7</v>
      </c>
      <c r="B19" s="7" t="s">
        <v>77</v>
      </c>
      <c r="C19" s="38">
        <v>300</v>
      </c>
      <c r="D19" s="38"/>
      <c r="E19" s="38">
        <v>300</v>
      </c>
      <c r="F19" s="38"/>
      <c r="G19" s="38"/>
      <c r="H19" s="38"/>
      <c r="I19" s="38"/>
      <c r="J19" s="56"/>
      <c r="K19" s="38"/>
      <c r="M19" s="74" t="s">
        <v>118</v>
      </c>
      <c r="N19" s="74"/>
      <c r="P19" s="89"/>
      <c r="Q19" s="90"/>
      <c r="R19" s="44"/>
    </row>
    <row r="20" spans="1:20" s="26" customFormat="1" ht="12.75" customHeight="1" x14ac:dyDescent="0.2">
      <c r="A20" s="27"/>
      <c r="B20" s="28"/>
      <c r="C20" s="35"/>
      <c r="D20" s="35"/>
      <c r="E20" s="35" t="s">
        <v>91</v>
      </c>
      <c r="F20" s="35"/>
      <c r="G20" s="35"/>
      <c r="H20" s="35"/>
      <c r="I20" s="35"/>
      <c r="J20" s="58"/>
      <c r="K20" s="35"/>
      <c r="L20" s="4"/>
      <c r="M20" s="87" t="s">
        <v>24</v>
      </c>
      <c r="N20" s="82"/>
      <c r="P20" s="89" t="s">
        <v>11</v>
      </c>
      <c r="Q20" s="85"/>
      <c r="R20" s="46"/>
      <c r="S20" s="4"/>
    </row>
    <row r="21" spans="1:20" s="4" customFormat="1" ht="14.1" customHeight="1" x14ac:dyDescent="0.2">
      <c r="A21" s="1">
        <f>A19+1</f>
        <v>8</v>
      </c>
      <c r="B21" s="6" t="s">
        <v>78</v>
      </c>
      <c r="C21" s="36">
        <v>-50</v>
      </c>
      <c r="D21" s="36"/>
      <c r="E21" s="36"/>
      <c r="F21" s="36"/>
      <c r="G21" s="36">
        <f>K21</f>
        <v>-50</v>
      </c>
      <c r="H21" s="37"/>
      <c r="I21" s="36"/>
      <c r="J21" s="55">
        <v>50</v>
      </c>
      <c r="K21" s="36">
        <f>I21-J21</f>
        <v>-50</v>
      </c>
      <c r="M21" s="87" t="s">
        <v>1</v>
      </c>
      <c r="N21" s="85"/>
      <c r="P21" s="89" t="s">
        <v>67</v>
      </c>
      <c r="Q21" s="84"/>
      <c r="R21" s="71"/>
    </row>
    <row r="22" spans="1:20" s="26" customFormat="1" ht="14.1" customHeight="1" x14ac:dyDescent="0.2">
      <c r="A22" s="24"/>
      <c r="B22" s="25"/>
      <c r="C22" s="39"/>
      <c r="D22" s="39"/>
      <c r="E22" s="39"/>
      <c r="F22" s="39"/>
      <c r="G22" s="39"/>
      <c r="H22" s="40"/>
      <c r="I22" s="39"/>
      <c r="J22" s="57" t="s">
        <v>96</v>
      </c>
      <c r="K22" s="39"/>
      <c r="L22" s="4"/>
      <c r="M22" s="87" t="s">
        <v>25</v>
      </c>
      <c r="N22" s="85"/>
      <c r="P22" s="89" t="s">
        <v>68</v>
      </c>
      <c r="Q22" s="85"/>
      <c r="R22" s="46"/>
      <c r="S22" s="4"/>
      <c r="T22" s="4"/>
    </row>
    <row r="23" spans="1:20" s="4" customFormat="1" ht="14.1" customHeight="1" thickBot="1" x14ac:dyDescent="0.25">
      <c r="A23" s="2">
        <f>A21+1</f>
        <v>9</v>
      </c>
      <c r="B23" s="7" t="s">
        <v>82</v>
      </c>
      <c r="C23" s="38">
        <v>3000</v>
      </c>
      <c r="D23" s="38">
        <v>-3000</v>
      </c>
      <c r="E23" s="38"/>
      <c r="F23" s="38"/>
      <c r="G23" s="38"/>
      <c r="H23" s="38"/>
      <c r="I23" s="38"/>
      <c r="J23" s="56"/>
      <c r="K23" s="38"/>
      <c r="M23" s="88" t="s">
        <v>26</v>
      </c>
      <c r="N23" s="86"/>
      <c r="P23" s="89" t="s">
        <v>69</v>
      </c>
      <c r="Q23" s="86"/>
      <c r="R23" s="65"/>
    </row>
    <row r="24" spans="1:20" s="26" customFormat="1" ht="12.75" customHeight="1" thickTop="1" x14ac:dyDescent="0.2">
      <c r="A24" s="27"/>
      <c r="B24" s="28"/>
      <c r="C24" s="35"/>
      <c r="D24" s="35" t="s">
        <v>88</v>
      </c>
      <c r="E24" s="35"/>
      <c r="F24" s="35"/>
      <c r="G24" s="35"/>
      <c r="H24" s="35"/>
      <c r="I24" s="35"/>
      <c r="J24" s="58"/>
      <c r="K24" s="35"/>
      <c r="L24" s="4"/>
      <c r="M24" s="4"/>
      <c r="N24" s="4"/>
      <c r="P24" s="7"/>
      <c r="Q24" s="44"/>
      <c r="R24" s="44"/>
    </row>
    <row r="25" spans="1:20" s="4" customFormat="1" ht="14.1" customHeight="1" x14ac:dyDescent="0.2">
      <c r="A25" s="1">
        <f>A23+1</f>
        <v>10</v>
      </c>
      <c r="B25" s="6" t="s">
        <v>79</v>
      </c>
      <c r="C25" s="36">
        <v>-2500</v>
      </c>
      <c r="D25" s="36"/>
      <c r="E25" s="36">
        <v>-2500</v>
      </c>
      <c r="F25" s="36"/>
      <c r="G25" s="36"/>
      <c r="H25" s="37"/>
      <c r="I25" s="36"/>
      <c r="J25" s="55"/>
      <c r="K25" s="36"/>
      <c r="M25" s="26"/>
      <c r="N25" s="26"/>
    </row>
    <row r="26" spans="1:20" s="26" customFormat="1" ht="12.75" customHeight="1" x14ac:dyDescent="0.2">
      <c r="A26" s="24"/>
      <c r="B26" s="25"/>
      <c r="C26" s="39"/>
      <c r="D26" s="39"/>
      <c r="E26" s="39" t="s">
        <v>86</v>
      </c>
      <c r="F26" s="39"/>
      <c r="G26" s="39"/>
      <c r="H26" s="40"/>
      <c r="I26" s="39"/>
      <c r="J26" s="57"/>
      <c r="K26" s="39"/>
      <c r="L26" s="4"/>
      <c r="M26" s="4"/>
      <c r="N26" s="4"/>
    </row>
    <row r="27" spans="1:20" s="4" customFormat="1" ht="14.1" customHeight="1" x14ac:dyDescent="0.2">
      <c r="A27" s="2">
        <f>A25+1</f>
        <v>11</v>
      </c>
      <c r="B27" s="7" t="s">
        <v>80</v>
      </c>
      <c r="C27" s="38"/>
      <c r="D27" s="38"/>
      <c r="E27" s="38">
        <v>-300</v>
      </c>
      <c r="F27" s="38"/>
      <c r="G27" s="38">
        <f>K27</f>
        <v>300</v>
      </c>
      <c r="H27" s="38"/>
      <c r="I27" s="38">
        <v>300</v>
      </c>
      <c r="J27" s="56"/>
      <c r="K27" s="38">
        <f>I27-J27</f>
        <v>300</v>
      </c>
      <c r="M27" s="26"/>
      <c r="N27" s="26"/>
    </row>
    <row r="28" spans="1:20" s="26" customFormat="1" ht="12.75" customHeight="1" x14ac:dyDescent="0.2">
      <c r="A28" s="27"/>
      <c r="B28" s="28"/>
      <c r="C28" s="35"/>
      <c r="D28" s="35"/>
      <c r="E28" s="35" t="s">
        <v>91</v>
      </c>
      <c r="F28" s="35"/>
      <c r="G28" s="35"/>
      <c r="H28" s="35"/>
      <c r="I28" s="35"/>
      <c r="J28" s="58"/>
      <c r="K28" s="35"/>
      <c r="M28" s="4"/>
      <c r="N28" s="4"/>
    </row>
    <row r="29" spans="1:20" s="4" customFormat="1" ht="14.1" customHeight="1" x14ac:dyDescent="0.2">
      <c r="A29" s="1">
        <f>A27+1</f>
        <v>12</v>
      </c>
      <c r="B29" s="6" t="s">
        <v>81</v>
      </c>
      <c r="C29" s="36">
        <v>-100</v>
      </c>
      <c r="D29" s="36"/>
      <c r="E29" s="36"/>
      <c r="F29" s="36"/>
      <c r="G29" s="36">
        <v>-100</v>
      </c>
      <c r="H29" s="37"/>
      <c r="I29" s="36"/>
      <c r="J29" s="55"/>
      <c r="K29" s="36"/>
      <c r="M29" s="26"/>
      <c r="N29" s="26"/>
    </row>
    <row r="30" spans="1:20" s="26" customFormat="1" ht="12.75" customHeight="1" x14ac:dyDescent="0.2">
      <c r="A30" s="24"/>
      <c r="B30" s="25"/>
      <c r="C30" s="39"/>
      <c r="D30" s="39"/>
      <c r="E30" s="39"/>
      <c r="F30" s="39"/>
      <c r="G30" s="57" t="s">
        <v>25</v>
      </c>
      <c r="H30" s="40"/>
      <c r="I30" s="39"/>
      <c r="J30" s="57"/>
      <c r="K30" s="39"/>
      <c r="M30" s="4"/>
      <c r="N30" s="4"/>
    </row>
    <row r="31" spans="1:20" s="4" customFormat="1" ht="14.1" customHeight="1" x14ac:dyDescent="0.2">
      <c r="A31" s="2"/>
      <c r="B31" s="7"/>
      <c r="C31" s="38"/>
      <c r="D31" s="38"/>
      <c r="E31" s="38"/>
      <c r="F31" s="38"/>
      <c r="G31" s="38"/>
      <c r="H31" s="38"/>
      <c r="I31" s="38"/>
      <c r="J31" s="56"/>
      <c r="K31" s="38"/>
    </row>
    <row r="32" spans="1:20" s="4" customFormat="1" ht="14.1" customHeight="1" x14ac:dyDescent="0.25">
      <c r="A32" s="79" t="s">
        <v>27</v>
      </c>
      <c r="B32" s="79"/>
      <c r="C32" s="38"/>
      <c r="D32" s="38"/>
      <c r="E32" s="38"/>
      <c r="F32" s="38"/>
      <c r="G32" s="38"/>
      <c r="H32" s="38"/>
      <c r="I32" s="38"/>
      <c r="J32" s="56"/>
      <c r="K32" s="38"/>
    </row>
    <row r="33" spans="1:28" s="4" customFormat="1" ht="14.1" customHeight="1" x14ac:dyDescent="0.2">
      <c r="A33" s="1">
        <f>A29+1</f>
        <v>13</v>
      </c>
      <c r="B33" s="6" t="s">
        <v>17</v>
      </c>
      <c r="C33" s="36"/>
      <c r="D33" s="36">
        <v>-600</v>
      </c>
      <c r="E33" s="36"/>
      <c r="F33" s="36"/>
      <c r="G33" s="36">
        <f>K33</f>
        <v>-600</v>
      </c>
      <c r="H33" s="37"/>
      <c r="I33" s="36"/>
      <c r="J33" s="55">
        <v>600</v>
      </c>
      <c r="K33" s="36">
        <f>I33-J33</f>
        <v>-600</v>
      </c>
      <c r="M33" s="26"/>
      <c r="N33" s="26"/>
    </row>
    <row r="34" spans="1:28" s="26" customFormat="1" ht="12.75" customHeight="1" x14ac:dyDescent="0.2">
      <c r="A34" s="24"/>
      <c r="B34" s="25"/>
      <c r="C34" s="39"/>
      <c r="D34" s="39" t="s">
        <v>2</v>
      </c>
      <c r="E34" s="39"/>
      <c r="F34" s="39"/>
      <c r="G34" s="39"/>
      <c r="H34" s="40"/>
      <c r="I34" s="39"/>
      <c r="J34" s="57" t="s">
        <v>95</v>
      </c>
      <c r="K34" s="39"/>
      <c r="M34" s="4"/>
      <c r="N34" s="4"/>
      <c r="S34" s="4"/>
      <c r="T34" s="4"/>
    </row>
    <row r="35" spans="1:28" s="4" customFormat="1" ht="14.1" customHeight="1" x14ac:dyDescent="0.2">
      <c r="A35" s="2">
        <f>A33+1</f>
        <v>14</v>
      </c>
      <c r="B35" s="7" t="s">
        <v>92</v>
      </c>
      <c r="C35" s="38"/>
      <c r="D35" s="38"/>
      <c r="E35" s="38">
        <v>1000</v>
      </c>
      <c r="F35" s="38"/>
      <c r="G35" s="38">
        <f>K35</f>
        <v>-1000</v>
      </c>
      <c r="H35" s="38"/>
      <c r="I35" s="38"/>
      <c r="J35" s="56">
        <v>1000</v>
      </c>
      <c r="K35" s="38">
        <f>I35-J35</f>
        <v>-1000</v>
      </c>
      <c r="M35" s="26"/>
      <c r="N35" s="26"/>
    </row>
    <row r="36" spans="1:28" s="26" customFormat="1" ht="12.75" customHeight="1" x14ac:dyDescent="0.2">
      <c r="A36" s="27"/>
      <c r="B36" s="28"/>
      <c r="C36" s="35"/>
      <c r="D36" s="35"/>
      <c r="E36" s="35" t="s">
        <v>94</v>
      </c>
      <c r="F36" s="35"/>
      <c r="G36" s="35"/>
      <c r="H36" s="35"/>
      <c r="I36" s="35"/>
      <c r="J36" s="58" t="s">
        <v>90</v>
      </c>
      <c r="K36" s="35"/>
      <c r="M36" s="4"/>
      <c r="N36" s="4"/>
      <c r="S36" s="4"/>
      <c r="T36" s="4"/>
    </row>
    <row r="37" spans="1:28" s="4" customFormat="1" ht="14.1" customHeight="1" x14ac:dyDescent="0.2">
      <c r="A37" s="1">
        <f>A35+1</f>
        <v>15</v>
      </c>
      <c r="B37" s="6" t="s">
        <v>13</v>
      </c>
      <c r="C37" s="36"/>
      <c r="D37" s="36">
        <v>-1300</v>
      </c>
      <c r="E37" s="36"/>
      <c r="F37" s="36"/>
      <c r="G37" s="36">
        <f>K37</f>
        <v>-1300</v>
      </c>
      <c r="H37" s="37"/>
      <c r="I37" s="36"/>
      <c r="J37" s="55">
        <v>1300</v>
      </c>
      <c r="K37" s="36">
        <f>I37-J37</f>
        <v>-1300</v>
      </c>
      <c r="M37" s="26"/>
      <c r="N37" s="26"/>
    </row>
    <row r="38" spans="1:28" s="26" customFormat="1" ht="12.75" customHeight="1" x14ac:dyDescent="0.2">
      <c r="A38" s="24"/>
      <c r="B38" s="25"/>
      <c r="C38" s="39"/>
      <c r="D38" s="39" t="s">
        <v>93</v>
      </c>
      <c r="E38" s="39"/>
      <c r="F38" s="39"/>
      <c r="G38" s="39"/>
      <c r="H38" s="40"/>
      <c r="I38" s="39"/>
      <c r="J38" s="57" t="s">
        <v>97</v>
      </c>
      <c r="K38" s="39"/>
      <c r="M38" s="4"/>
      <c r="N38" s="4"/>
      <c r="S38" s="4"/>
      <c r="T38" s="4"/>
    </row>
    <row r="39" spans="1:28" s="4" customFormat="1" ht="14.1" customHeight="1" x14ac:dyDescent="0.2">
      <c r="A39" s="2">
        <f>A37+1</f>
        <v>16</v>
      </c>
      <c r="B39" s="7" t="s">
        <v>21</v>
      </c>
      <c r="C39" s="38"/>
      <c r="D39" s="38"/>
      <c r="E39" s="38">
        <v>1200</v>
      </c>
      <c r="F39" s="38"/>
      <c r="G39" s="38">
        <f>K39</f>
        <v>-1200</v>
      </c>
      <c r="H39" s="38"/>
      <c r="I39" s="38"/>
      <c r="J39" s="56">
        <v>1200</v>
      </c>
      <c r="K39" s="38">
        <f>I39-J39</f>
        <v>-1200</v>
      </c>
      <c r="M39" s="26"/>
      <c r="N39" s="26"/>
    </row>
    <row r="40" spans="1:28" s="26" customFormat="1" ht="12.75" customHeight="1" x14ac:dyDescent="0.2">
      <c r="A40" s="27"/>
      <c r="B40" s="28"/>
      <c r="C40" s="35"/>
      <c r="D40" s="35"/>
      <c r="E40" s="35" t="s">
        <v>22</v>
      </c>
      <c r="F40" s="35"/>
      <c r="G40" s="35"/>
      <c r="H40" s="35"/>
      <c r="I40" s="35"/>
      <c r="J40" s="58" t="s">
        <v>98</v>
      </c>
      <c r="K40" s="35"/>
      <c r="M40" s="4"/>
      <c r="N40" s="4"/>
      <c r="S40" s="4"/>
      <c r="T40" s="4"/>
    </row>
    <row r="41" spans="1:28" s="4" customFormat="1" ht="14.1" customHeight="1" x14ac:dyDescent="0.25">
      <c r="A41" s="1"/>
      <c r="B41" s="6" t="s">
        <v>14</v>
      </c>
      <c r="C41" s="53">
        <f>SUM(C4:C40)</f>
        <v>8150</v>
      </c>
      <c r="D41" s="53">
        <f>SUM(D4:D40)</f>
        <v>66100</v>
      </c>
      <c r="E41" s="53">
        <f>SUM(E4:E40)</f>
        <v>43700</v>
      </c>
      <c r="F41" s="53">
        <f>SUM(F4:F40)</f>
        <v>13000</v>
      </c>
      <c r="G41" s="53">
        <f>SUM(G4:G40)</f>
        <v>17550</v>
      </c>
      <c r="H41" s="41"/>
      <c r="I41" s="53">
        <f>SUM(I4:I40)</f>
        <v>15300</v>
      </c>
      <c r="J41" s="59">
        <f>SUM(J4:J40)</f>
        <v>12650</v>
      </c>
      <c r="K41" s="53">
        <f>SUM(K4:K40)</f>
        <v>2650</v>
      </c>
    </row>
    <row r="42" spans="1:28" s="4" customFormat="1" ht="3.75" customHeight="1" thickBot="1" x14ac:dyDescent="0.3">
      <c r="B42" s="7"/>
      <c r="C42" s="52"/>
      <c r="D42" s="52"/>
      <c r="E42" s="52"/>
      <c r="F42" s="52"/>
      <c r="G42" s="52"/>
      <c r="H42" s="42"/>
      <c r="I42" s="52"/>
      <c r="J42" s="60"/>
      <c r="K42" s="52"/>
    </row>
    <row r="43" spans="1:28" s="4" customFormat="1" ht="15.75" thickTop="1" x14ac:dyDescent="0.25">
      <c r="B43" s="7"/>
      <c r="C43" s="43"/>
      <c r="D43" s="43"/>
      <c r="E43" s="43"/>
      <c r="F43" s="43"/>
      <c r="G43" s="43"/>
      <c r="H43" s="43"/>
      <c r="I43" s="43"/>
      <c r="J43" s="61"/>
      <c r="K43" s="43"/>
    </row>
    <row r="44" spans="1:28" s="4" customFormat="1" ht="15" hidden="1" x14ac:dyDescent="0.25">
      <c r="B44" s="7"/>
      <c r="C44" s="77" t="s">
        <v>126</v>
      </c>
      <c r="D44" s="77"/>
      <c r="E44" s="77"/>
      <c r="F44" s="77"/>
      <c r="G44" s="78" t="s">
        <v>127</v>
      </c>
      <c r="H44" s="78"/>
      <c r="I44" s="78"/>
      <c r="J44" s="78"/>
      <c r="K44" s="78"/>
    </row>
    <row r="45" spans="1:28" customFormat="1" ht="15" hidden="1" x14ac:dyDescent="0.25">
      <c r="A45" s="33"/>
      <c r="B45" s="33"/>
      <c r="C45" s="30" t="s">
        <v>105</v>
      </c>
      <c r="D45" s="30"/>
      <c r="E45" s="30" t="s">
        <v>103</v>
      </c>
      <c r="F45" s="30"/>
      <c r="G45" s="30" t="s">
        <v>105</v>
      </c>
      <c r="H45" s="30" t="s">
        <v>107</v>
      </c>
      <c r="I45" s="30" t="s">
        <v>90</v>
      </c>
      <c r="J45" s="30" t="s">
        <v>111</v>
      </c>
      <c r="K45" s="30" t="s">
        <v>109</v>
      </c>
      <c r="L45" s="33"/>
      <c r="M45" s="33"/>
      <c r="N45" s="33"/>
      <c r="O45" s="33"/>
      <c r="P45" s="33"/>
      <c r="Q45" s="33"/>
      <c r="R45" s="33"/>
      <c r="S45" s="4"/>
      <c r="T45" s="4"/>
      <c r="U45" s="33"/>
      <c r="V45" s="33"/>
      <c r="W45" s="33"/>
      <c r="X45" s="33"/>
      <c r="Y45" s="33"/>
      <c r="Z45" s="33"/>
      <c r="AA45" s="33"/>
      <c r="AB45" s="33"/>
    </row>
    <row r="46" spans="1:28" customFormat="1" ht="15" hidden="1" x14ac:dyDescent="0.25">
      <c r="A46" s="33"/>
      <c r="B46" s="15"/>
      <c r="C46" s="30" t="s">
        <v>102</v>
      </c>
      <c r="D46" s="30" t="s">
        <v>5</v>
      </c>
      <c r="E46" s="30" t="s">
        <v>97</v>
      </c>
      <c r="F46" s="30" t="s">
        <v>2</v>
      </c>
      <c r="G46" s="30" t="s">
        <v>106</v>
      </c>
      <c r="H46" s="30" t="s">
        <v>108</v>
      </c>
      <c r="I46" s="30" t="s">
        <v>106</v>
      </c>
      <c r="J46" s="30" t="s">
        <v>106</v>
      </c>
      <c r="K46" s="30" t="s">
        <v>110</v>
      </c>
      <c r="L46" s="15"/>
      <c r="M46" s="15"/>
      <c r="N46" s="15"/>
      <c r="O46" s="15"/>
      <c r="P46" s="15"/>
      <c r="Q46" s="15"/>
      <c r="R46" s="15"/>
      <c r="S46" s="4"/>
      <c r="T46" s="4"/>
      <c r="U46" s="15"/>
      <c r="V46" s="15"/>
      <c r="W46" s="15"/>
      <c r="X46" s="15"/>
      <c r="Y46" s="15"/>
      <c r="Z46" s="15"/>
      <c r="AA46" s="15"/>
      <c r="AB46" s="15"/>
    </row>
    <row r="47" spans="1:28" customFormat="1" ht="15" hidden="1" x14ac:dyDescent="0.25">
      <c r="A47" s="33"/>
      <c r="B47" s="67" t="s">
        <v>99</v>
      </c>
      <c r="C47" s="36">
        <v>12000</v>
      </c>
      <c r="D47" s="36">
        <v>7200</v>
      </c>
      <c r="E47" s="36">
        <v>1800</v>
      </c>
      <c r="F47" s="36">
        <v>20000</v>
      </c>
      <c r="G47" s="36">
        <v>3800</v>
      </c>
      <c r="H47" s="36">
        <v>200</v>
      </c>
      <c r="I47" s="36">
        <v>0</v>
      </c>
      <c r="J47" s="36">
        <v>0</v>
      </c>
      <c r="K47" s="36">
        <v>22000</v>
      </c>
      <c r="L47" s="23"/>
      <c r="M47" s="23"/>
      <c r="N47" s="23"/>
      <c r="O47" s="23"/>
      <c r="P47" s="23"/>
      <c r="Q47" s="23"/>
      <c r="R47" s="23"/>
      <c r="S47" s="4"/>
      <c r="T47" s="4"/>
      <c r="U47" s="23"/>
      <c r="V47" s="23"/>
      <c r="W47" s="23"/>
      <c r="X47" s="23"/>
      <c r="Y47" s="23"/>
      <c r="Z47" s="23"/>
      <c r="AA47" s="23"/>
      <c r="AB47" s="23"/>
    </row>
    <row r="48" spans="1:28" customFormat="1" ht="15" hidden="1" x14ac:dyDescent="0.25">
      <c r="A48" s="33"/>
      <c r="B48" s="61" t="s">
        <v>100</v>
      </c>
      <c r="C48" s="36"/>
      <c r="D48" s="36"/>
      <c r="E48" s="36"/>
      <c r="F48" s="36"/>
      <c r="G48" s="36"/>
      <c r="H48" s="36"/>
      <c r="I48" s="36"/>
      <c r="J48" s="36"/>
      <c r="K48" s="36"/>
      <c r="L48" s="23"/>
      <c r="M48" s="23"/>
      <c r="N48" s="23"/>
      <c r="O48" s="23"/>
      <c r="P48" s="23"/>
      <c r="Q48" s="23"/>
      <c r="R48" s="23"/>
      <c r="S48" s="4"/>
      <c r="T48" s="4"/>
      <c r="U48" s="23"/>
      <c r="V48" s="23"/>
      <c r="W48" s="23"/>
      <c r="X48" s="23"/>
      <c r="Y48" s="23"/>
      <c r="Z48" s="23"/>
      <c r="AA48" s="23"/>
      <c r="AB48" s="23"/>
    </row>
    <row r="49" spans="1:28" customFormat="1" ht="15" hidden="1" x14ac:dyDescent="0.25">
      <c r="A49" s="33"/>
      <c r="B49" s="61" t="s">
        <v>100</v>
      </c>
      <c r="C49" s="36"/>
      <c r="D49" s="36"/>
      <c r="E49" s="36"/>
      <c r="F49" s="36"/>
      <c r="G49" s="36"/>
      <c r="H49" s="36"/>
      <c r="I49" s="36"/>
      <c r="J49" s="36"/>
      <c r="K49" s="36"/>
      <c r="L49" s="23"/>
      <c r="M49" s="23"/>
      <c r="N49" s="23"/>
      <c r="O49" s="23"/>
      <c r="P49" s="23"/>
      <c r="Q49" s="23"/>
      <c r="R49" s="23"/>
      <c r="S49" s="4"/>
      <c r="T49" s="4"/>
      <c r="U49" s="23"/>
      <c r="V49" s="23"/>
      <c r="W49" s="23"/>
      <c r="X49" s="23"/>
      <c r="Y49" s="23"/>
      <c r="Z49" s="23"/>
      <c r="AA49" s="23"/>
      <c r="AB49" s="23"/>
    </row>
    <row r="50" spans="1:28" customFormat="1" ht="15" hidden="1" x14ac:dyDescent="0.25">
      <c r="A50" s="33"/>
      <c r="B50" s="61" t="s">
        <v>121</v>
      </c>
      <c r="C50" s="36"/>
      <c r="D50" s="36"/>
      <c r="E50" s="36"/>
      <c r="F50" s="36"/>
      <c r="G50" s="36"/>
      <c r="H50" s="36"/>
      <c r="I50" s="36"/>
      <c r="J50" s="36"/>
      <c r="K50" s="36"/>
      <c r="L50" s="23"/>
      <c r="M50" s="23"/>
      <c r="N50" s="23"/>
      <c r="O50" s="23"/>
      <c r="P50" s="23"/>
      <c r="Q50" s="23"/>
      <c r="R50" s="23"/>
      <c r="S50" s="4"/>
      <c r="T50" s="4"/>
      <c r="U50" s="23"/>
      <c r="V50" s="23"/>
      <c r="W50" s="23"/>
      <c r="X50" s="23"/>
      <c r="Y50" s="23"/>
      <c r="Z50" s="23"/>
      <c r="AA50" s="23"/>
      <c r="AB50" s="23"/>
    </row>
    <row r="51" spans="1:28" customFormat="1" ht="15.75" hidden="1" thickBot="1" x14ac:dyDescent="0.3">
      <c r="A51" s="33"/>
      <c r="B51" s="61" t="s">
        <v>101</v>
      </c>
      <c r="C51" s="70">
        <f t="shared" ref="C51:K51" si="0">SUM(C47:C50)</f>
        <v>12000</v>
      </c>
      <c r="D51" s="70">
        <f t="shared" si="0"/>
        <v>7200</v>
      </c>
      <c r="E51" s="70">
        <f t="shared" si="0"/>
        <v>1800</v>
      </c>
      <c r="F51" s="70">
        <f t="shared" si="0"/>
        <v>20000</v>
      </c>
      <c r="G51" s="70">
        <f t="shared" si="0"/>
        <v>3800</v>
      </c>
      <c r="H51" s="70">
        <f t="shared" si="0"/>
        <v>200</v>
      </c>
      <c r="I51" s="70">
        <f t="shared" si="0"/>
        <v>0</v>
      </c>
      <c r="J51" s="70">
        <f t="shared" si="0"/>
        <v>0</v>
      </c>
      <c r="K51" s="70">
        <f t="shared" si="0"/>
        <v>22000</v>
      </c>
      <c r="L51" s="26"/>
      <c r="M51" s="26"/>
      <c r="N51" s="26"/>
      <c r="O51" s="26"/>
      <c r="P51" s="26"/>
      <c r="Q51" s="26"/>
      <c r="R51" s="26"/>
      <c r="S51" s="4"/>
      <c r="T51" s="4"/>
      <c r="U51" s="26"/>
      <c r="V51" s="26"/>
      <c r="W51" s="26"/>
      <c r="X51" s="26"/>
      <c r="Y51" s="26"/>
      <c r="Z51" s="26"/>
      <c r="AA51" s="26"/>
      <c r="AB51" s="26"/>
    </row>
    <row r="52" spans="1:28" s="4" customFormat="1" ht="15" hidden="1" thickTop="1" x14ac:dyDescent="0.2">
      <c r="A52" s="33"/>
      <c r="D52" s="44"/>
      <c r="E52" s="44"/>
      <c r="F52" s="44"/>
      <c r="G52" s="44"/>
      <c r="H52" s="44"/>
      <c r="I52" s="44"/>
      <c r="J52" s="63"/>
      <c r="K52" s="44"/>
    </row>
    <row r="53" spans="1:28" s="4" customFormat="1" x14ac:dyDescent="0.2">
      <c r="A53" s="33"/>
      <c r="D53" s="44"/>
      <c r="E53" s="44"/>
      <c r="F53" s="44"/>
      <c r="G53" s="44"/>
      <c r="H53" s="44"/>
      <c r="I53" s="44"/>
      <c r="J53" s="63"/>
      <c r="K53" s="44"/>
    </row>
    <row r="54" spans="1:28" s="4" customFormat="1" x14ac:dyDescent="0.2">
      <c r="A54" s="33"/>
      <c r="D54" s="44"/>
      <c r="E54" s="44"/>
      <c r="F54" s="44"/>
      <c r="G54" s="44"/>
      <c r="H54" s="44"/>
      <c r="I54" s="44"/>
      <c r="J54" s="63"/>
      <c r="K54" s="44"/>
    </row>
    <row r="55" spans="1:28" s="4" customFormat="1" x14ac:dyDescent="0.2">
      <c r="A55" s="33"/>
      <c r="D55" s="44"/>
      <c r="E55" s="44"/>
      <c r="F55" s="44"/>
      <c r="G55" s="44"/>
      <c r="H55" s="44"/>
      <c r="I55" s="44"/>
      <c r="J55" s="63"/>
      <c r="K55" s="44"/>
    </row>
    <row r="56" spans="1:28" s="4" customFormat="1" x14ac:dyDescent="0.2">
      <c r="D56" s="44"/>
      <c r="E56" s="44"/>
      <c r="F56" s="44"/>
      <c r="G56" s="44"/>
      <c r="H56" s="44"/>
      <c r="I56" s="44"/>
      <c r="J56" s="63"/>
      <c r="K56" s="44"/>
    </row>
    <row r="57" spans="1:28" s="4" customFormat="1" x14ac:dyDescent="0.2">
      <c r="D57" s="44"/>
      <c r="E57" s="44"/>
      <c r="F57" s="44"/>
      <c r="G57" s="44"/>
      <c r="H57" s="44"/>
      <c r="I57" s="44"/>
      <c r="J57" s="63"/>
      <c r="K57" s="44"/>
    </row>
    <row r="58" spans="1:28" s="4" customFormat="1" x14ac:dyDescent="0.2">
      <c r="D58" s="44"/>
      <c r="E58" s="44"/>
      <c r="F58" s="44"/>
      <c r="G58" s="44"/>
      <c r="H58" s="44"/>
      <c r="I58" s="44"/>
      <c r="J58" s="63"/>
      <c r="K58" s="44"/>
    </row>
    <row r="59" spans="1:28" s="4" customFormat="1" x14ac:dyDescent="0.2">
      <c r="D59" s="44"/>
      <c r="E59" s="44"/>
      <c r="F59" s="44"/>
      <c r="G59" s="44"/>
      <c r="H59" s="44"/>
      <c r="I59" s="44"/>
      <c r="J59" s="63"/>
      <c r="K59" s="44"/>
    </row>
    <row r="60" spans="1:28" s="4" customFormat="1" x14ac:dyDescent="0.2">
      <c r="D60" s="44"/>
      <c r="E60" s="44"/>
      <c r="F60" s="44"/>
      <c r="G60" s="44"/>
      <c r="H60" s="44"/>
      <c r="I60" s="44"/>
      <c r="J60" s="63"/>
      <c r="K60" s="44"/>
    </row>
    <row r="61" spans="1:28" s="4" customFormat="1" x14ac:dyDescent="0.2">
      <c r="D61" s="44"/>
      <c r="E61" s="44"/>
      <c r="F61" s="44"/>
      <c r="G61" s="44"/>
      <c r="H61" s="44"/>
      <c r="I61" s="44"/>
      <c r="J61" s="63"/>
      <c r="K61" s="44"/>
    </row>
    <row r="62" spans="1:28" s="4" customFormat="1" ht="15" x14ac:dyDescent="0.25">
      <c r="D62" s="43"/>
      <c r="E62" s="43"/>
      <c r="F62" s="43"/>
      <c r="G62" s="43"/>
      <c r="H62" s="43"/>
      <c r="I62" s="43"/>
      <c r="J62" s="61"/>
      <c r="K62" s="43"/>
    </row>
    <row r="63" spans="1:28" s="4" customFormat="1" x14ac:dyDescent="0.2">
      <c r="D63" s="46"/>
      <c r="E63" s="46"/>
      <c r="F63" s="44"/>
      <c r="G63" s="44"/>
      <c r="H63" s="44"/>
      <c r="I63" s="44"/>
      <c r="J63" s="62"/>
      <c r="K63" s="44"/>
    </row>
    <row r="64" spans="1:28" s="4" customFormat="1" x14ac:dyDescent="0.2">
      <c r="D64" s="44"/>
      <c r="E64" s="44"/>
      <c r="F64" s="44"/>
      <c r="G64" s="44"/>
      <c r="H64" s="44"/>
      <c r="I64" s="44"/>
      <c r="J64" s="63"/>
      <c r="K64" s="44"/>
    </row>
    <row r="65" spans="2:11" s="4" customFormat="1" x14ac:dyDescent="0.2">
      <c r="D65" s="44"/>
      <c r="E65" s="44"/>
      <c r="F65" s="44"/>
      <c r="G65" s="44"/>
      <c r="H65" s="44"/>
      <c r="I65" s="44"/>
      <c r="J65" s="63"/>
      <c r="K65" s="44"/>
    </row>
    <row r="66" spans="2:11" s="4" customFormat="1" x14ac:dyDescent="0.2">
      <c r="D66" s="44"/>
      <c r="E66" s="44"/>
      <c r="F66" s="44"/>
      <c r="G66" s="44"/>
      <c r="H66" s="44"/>
      <c r="I66" s="44"/>
      <c r="J66" s="63"/>
      <c r="K66" s="44"/>
    </row>
    <row r="67" spans="2:11" s="4" customFormat="1" x14ac:dyDescent="0.2">
      <c r="D67" s="44"/>
      <c r="E67" s="44"/>
      <c r="F67" s="44"/>
      <c r="G67" s="44"/>
      <c r="H67" s="44"/>
      <c r="I67" s="44"/>
      <c r="J67" s="63"/>
      <c r="K67" s="44"/>
    </row>
    <row r="68" spans="2:11" s="4" customFormat="1" x14ac:dyDescent="0.2">
      <c r="D68" s="44"/>
      <c r="E68" s="44"/>
      <c r="F68" s="44"/>
      <c r="G68" s="44"/>
      <c r="H68" s="44"/>
      <c r="I68" s="44"/>
      <c r="J68" s="63"/>
      <c r="K68" s="44"/>
    </row>
    <row r="69" spans="2:11" s="4" customFormat="1" x14ac:dyDescent="0.2">
      <c r="B69" s="8"/>
      <c r="C69" s="44"/>
      <c r="D69" s="44"/>
      <c r="E69" s="44"/>
      <c r="F69" s="44"/>
      <c r="G69" s="44"/>
      <c r="H69" s="44"/>
      <c r="I69" s="44"/>
      <c r="J69" s="63"/>
      <c r="K69" s="44"/>
    </row>
    <row r="70" spans="2:11" s="4" customFormat="1" x14ac:dyDescent="0.2">
      <c r="B70" s="8"/>
      <c r="C70" s="44"/>
      <c r="D70" s="44"/>
      <c r="E70" s="44"/>
      <c r="F70" s="44"/>
      <c r="G70" s="44"/>
      <c r="H70" s="44"/>
      <c r="I70" s="44"/>
      <c r="J70" s="63"/>
      <c r="K70" s="44"/>
    </row>
    <row r="71" spans="2:11" s="4" customFormat="1" ht="15" x14ac:dyDescent="0.25">
      <c r="B71" s="72" t="s">
        <v>70</v>
      </c>
      <c r="C71" s="72"/>
      <c r="D71" s="43"/>
      <c r="E71" s="43"/>
      <c r="F71" s="43"/>
      <c r="G71" s="43"/>
      <c r="H71" s="43"/>
      <c r="I71" s="43"/>
      <c r="J71" s="61"/>
      <c r="K71" s="43"/>
    </row>
    <row r="72" spans="2:11" s="4" customFormat="1" x14ac:dyDescent="0.2">
      <c r="B72" s="72" t="s">
        <v>65</v>
      </c>
      <c r="C72" s="72"/>
      <c r="D72" s="46"/>
      <c r="E72" s="46"/>
      <c r="F72" s="44"/>
      <c r="G72" s="44"/>
      <c r="H72" s="44"/>
      <c r="I72" s="44"/>
      <c r="J72" s="62"/>
      <c r="K72" s="44"/>
    </row>
    <row r="73" spans="2:11" s="4" customFormat="1" x14ac:dyDescent="0.2">
      <c r="B73" s="74" t="s">
        <v>120</v>
      </c>
      <c r="C73" s="74"/>
      <c r="D73" s="44"/>
      <c r="E73" s="44"/>
      <c r="F73" s="44"/>
      <c r="G73" s="44"/>
      <c r="H73" s="44"/>
      <c r="I73" s="44"/>
      <c r="J73" s="63"/>
      <c r="K73" s="44"/>
    </row>
    <row r="74" spans="2:11" s="4" customFormat="1" x14ac:dyDescent="0.2">
      <c r="B74" s="7" t="s">
        <v>8</v>
      </c>
      <c r="C74" s="45"/>
      <c r="D74" s="44"/>
      <c r="E74" s="44"/>
      <c r="F74" s="44"/>
      <c r="G74" s="44"/>
      <c r="H74" s="44"/>
      <c r="I74" s="44"/>
      <c r="J74" s="63"/>
      <c r="K74" s="44"/>
    </row>
    <row r="75" spans="2:11" s="4" customFormat="1" x14ac:dyDescent="0.2">
      <c r="B75" s="7" t="s">
        <v>112</v>
      </c>
      <c r="C75" s="46"/>
      <c r="D75" s="44"/>
      <c r="E75" s="44"/>
      <c r="F75" s="44"/>
      <c r="G75" s="44"/>
      <c r="H75" s="44"/>
      <c r="I75" s="44"/>
      <c r="J75" s="63"/>
      <c r="K75" s="44"/>
    </row>
    <row r="76" spans="2:11" s="4" customFormat="1" x14ac:dyDescent="0.2">
      <c r="B76" s="7" t="s">
        <v>5</v>
      </c>
      <c r="C76" s="46"/>
      <c r="D76" s="44"/>
      <c r="E76" s="44"/>
      <c r="F76" s="44"/>
      <c r="G76" s="44"/>
      <c r="H76" s="44"/>
      <c r="I76" s="44"/>
      <c r="J76" s="63"/>
      <c r="K76" s="44"/>
    </row>
    <row r="77" spans="2:11" s="4" customFormat="1" x14ac:dyDescent="0.2">
      <c r="B77" s="7" t="s">
        <v>113</v>
      </c>
      <c r="C77" s="47"/>
      <c r="D77" s="44"/>
      <c r="E77" s="44"/>
      <c r="F77" s="44"/>
      <c r="G77" s="44"/>
      <c r="H77" s="44"/>
      <c r="I77" s="44"/>
      <c r="J77" s="63"/>
      <c r="K77" s="44"/>
    </row>
    <row r="78" spans="2:11" s="4" customFormat="1" x14ac:dyDescent="0.2">
      <c r="B78" s="7" t="s">
        <v>7</v>
      </c>
      <c r="C78" s="46"/>
      <c r="D78" s="44"/>
      <c r="E78" s="44"/>
      <c r="F78" s="44"/>
      <c r="G78" s="44"/>
      <c r="H78" s="44"/>
      <c r="I78" s="44"/>
      <c r="J78" s="63"/>
      <c r="K78" s="44"/>
    </row>
    <row r="79" spans="2:11" s="4" customFormat="1" x14ac:dyDescent="0.2">
      <c r="B79" s="7" t="s">
        <v>2</v>
      </c>
      <c r="C79" s="46"/>
      <c r="D79" s="44"/>
      <c r="E79" s="44"/>
      <c r="F79" s="44"/>
      <c r="G79" s="44"/>
      <c r="H79" s="44"/>
      <c r="I79" s="44"/>
      <c r="J79" s="63"/>
      <c r="K79" s="44"/>
    </row>
    <row r="80" spans="2:11" s="4" customFormat="1" ht="15" thickBot="1" x14ac:dyDescent="0.25">
      <c r="B80" s="7" t="s">
        <v>3</v>
      </c>
      <c r="C80" s="48"/>
      <c r="D80" s="44"/>
      <c r="E80" s="44"/>
      <c r="F80" s="44"/>
      <c r="G80" s="44"/>
      <c r="H80" s="44"/>
      <c r="I80" s="44"/>
      <c r="J80" s="63"/>
      <c r="K80" s="44"/>
    </row>
    <row r="81" spans="2:11" s="4" customFormat="1" ht="15" thickTop="1" x14ac:dyDescent="0.2">
      <c r="B81" s="7"/>
      <c r="C81" s="44"/>
      <c r="D81" s="44"/>
      <c r="E81" s="44"/>
      <c r="F81" s="44"/>
      <c r="G81" s="44"/>
      <c r="H81" s="44"/>
      <c r="I81" s="44"/>
      <c r="J81" s="63"/>
      <c r="K81" s="44"/>
    </row>
    <row r="82" spans="2:11" s="4" customFormat="1" x14ac:dyDescent="0.2">
      <c r="B82" s="7" t="s">
        <v>114</v>
      </c>
      <c r="C82" s="45"/>
      <c r="D82" s="44"/>
      <c r="E82" s="44"/>
      <c r="F82" s="44"/>
      <c r="G82" s="44"/>
      <c r="H82" s="44"/>
      <c r="I82" s="44"/>
      <c r="J82" s="63"/>
      <c r="K82" s="44"/>
    </row>
    <row r="83" spans="2:11" s="4" customFormat="1" x14ac:dyDescent="0.2">
      <c r="B83" s="7" t="s">
        <v>115</v>
      </c>
      <c r="C83" s="46"/>
      <c r="D83" s="44"/>
      <c r="E83" s="44"/>
      <c r="F83" s="44"/>
      <c r="G83" s="44"/>
      <c r="H83" s="44"/>
      <c r="I83" s="44"/>
      <c r="J83" s="63"/>
      <c r="K83" s="44"/>
    </row>
    <row r="84" spans="2:11" s="4" customFormat="1" x14ac:dyDescent="0.2">
      <c r="B84" s="7" t="s">
        <v>22</v>
      </c>
      <c r="C84" s="46"/>
      <c r="D84" s="44"/>
      <c r="E84" s="44"/>
      <c r="F84" s="44"/>
      <c r="G84" s="44"/>
      <c r="H84" s="44"/>
      <c r="I84" s="44"/>
      <c r="J84" s="63"/>
      <c r="K84" s="44"/>
    </row>
    <row r="85" spans="2:11" s="4" customFormat="1" x14ac:dyDescent="0.2">
      <c r="B85" s="7" t="s">
        <v>12</v>
      </c>
      <c r="C85" s="47"/>
      <c r="D85" s="44"/>
      <c r="E85" s="44"/>
      <c r="F85" s="44"/>
      <c r="G85" s="44"/>
      <c r="H85" s="44"/>
      <c r="I85" s="44"/>
      <c r="J85" s="63"/>
      <c r="K85" s="44"/>
    </row>
    <row r="86" spans="2:11" s="4" customFormat="1" x14ac:dyDescent="0.2">
      <c r="B86" s="7" t="s">
        <v>117</v>
      </c>
      <c r="C86" s="46"/>
      <c r="D86" s="44"/>
      <c r="E86" s="44"/>
      <c r="F86" s="44"/>
      <c r="G86" s="44"/>
      <c r="H86" s="44"/>
      <c r="I86" s="44"/>
      <c r="J86" s="63"/>
      <c r="K86" s="44"/>
    </row>
    <row r="87" spans="2:11" s="4" customFormat="1" x14ac:dyDescent="0.2">
      <c r="B87" s="7" t="s">
        <v>116</v>
      </c>
      <c r="C87" s="46"/>
      <c r="D87" s="44"/>
      <c r="E87" s="44"/>
      <c r="F87" s="44"/>
      <c r="G87" s="44"/>
      <c r="H87" s="44"/>
      <c r="I87" s="44"/>
      <c r="J87" s="63"/>
      <c r="K87" s="44"/>
    </row>
    <row r="88" spans="2:11" s="4" customFormat="1" x14ac:dyDescent="0.2">
      <c r="B88" s="7" t="s">
        <v>66</v>
      </c>
      <c r="C88" s="46"/>
      <c r="D88" s="44"/>
      <c r="E88" s="44"/>
      <c r="F88" s="44"/>
      <c r="G88" s="44"/>
      <c r="H88" s="44"/>
      <c r="I88" s="44"/>
      <c r="J88" s="63"/>
      <c r="K88" s="44"/>
    </row>
    <row r="89" spans="2:11" s="4" customFormat="1" x14ac:dyDescent="0.2">
      <c r="B89" s="7"/>
      <c r="C89" s="44"/>
      <c r="D89" s="44"/>
      <c r="E89" s="44"/>
      <c r="F89" s="44"/>
      <c r="G89" s="44"/>
      <c r="H89" s="44"/>
      <c r="I89" s="44"/>
      <c r="J89" s="63"/>
      <c r="K89" s="44"/>
    </row>
    <row r="90" spans="2:11" s="4" customFormat="1" x14ac:dyDescent="0.2">
      <c r="B90" s="7" t="s">
        <v>11</v>
      </c>
      <c r="C90" s="46"/>
      <c r="D90" s="44"/>
      <c r="E90" s="44"/>
      <c r="F90" s="44"/>
      <c r="G90" s="44"/>
      <c r="H90" s="44"/>
      <c r="I90" s="44"/>
      <c r="J90" s="63"/>
      <c r="K90" s="44"/>
    </row>
    <row r="91" spans="2:11" s="4" customFormat="1" x14ac:dyDescent="0.2">
      <c r="B91" s="7" t="s">
        <v>67</v>
      </c>
      <c r="C91" s="46"/>
      <c r="D91" s="44"/>
      <c r="E91" s="44"/>
      <c r="F91" s="44"/>
      <c r="G91" s="44"/>
      <c r="H91" s="44"/>
      <c r="I91" s="44"/>
      <c r="J91" s="63"/>
      <c r="K91" s="44"/>
    </row>
    <row r="92" spans="2:11" s="4" customFormat="1" x14ac:dyDescent="0.2">
      <c r="B92" s="7" t="s">
        <v>68</v>
      </c>
      <c r="C92" s="46"/>
      <c r="D92" s="44"/>
      <c r="E92" s="44"/>
      <c r="F92" s="44"/>
      <c r="G92" s="44"/>
      <c r="H92" s="44"/>
      <c r="I92" s="44"/>
      <c r="J92" s="63"/>
      <c r="K92" s="44"/>
    </row>
    <row r="93" spans="2:11" s="4" customFormat="1" ht="15" thickBot="1" x14ac:dyDescent="0.25">
      <c r="B93" s="7" t="s">
        <v>69</v>
      </c>
      <c r="C93" s="48"/>
      <c r="D93" s="46">
        <v>0</v>
      </c>
      <c r="E93" s="44"/>
      <c r="F93" s="44"/>
      <c r="G93" s="44"/>
      <c r="H93" s="44"/>
      <c r="I93" s="44"/>
      <c r="J93" s="63"/>
      <c r="K93" s="44"/>
    </row>
    <row r="94" spans="2:11" s="4" customFormat="1" ht="15" thickTop="1" x14ac:dyDescent="0.2">
      <c r="B94" s="7"/>
      <c r="C94" s="44"/>
      <c r="D94" s="44"/>
      <c r="E94" s="44"/>
      <c r="F94" s="44"/>
      <c r="G94" s="44"/>
      <c r="H94" s="44"/>
      <c r="I94" s="44"/>
      <c r="J94" s="63"/>
      <c r="K94" s="44"/>
    </row>
    <row r="95" spans="2:11" s="4" customFormat="1" x14ac:dyDescent="0.2">
      <c r="B95" s="7"/>
      <c r="C95" s="44"/>
      <c r="D95" s="44"/>
      <c r="E95" s="44"/>
      <c r="F95" s="44"/>
      <c r="G95" s="44"/>
      <c r="H95" s="44"/>
      <c r="I95" s="44"/>
      <c r="J95" s="63"/>
      <c r="K95" s="44"/>
    </row>
    <row r="96" spans="2:11" s="4" customFormat="1" x14ac:dyDescent="0.2">
      <c r="B96" s="7"/>
      <c r="C96" s="44"/>
      <c r="D96" s="44"/>
      <c r="E96" s="44"/>
      <c r="F96" s="44"/>
      <c r="G96" s="44"/>
      <c r="H96" s="44"/>
      <c r="I96" s="44"/>
      <c r="J96" s="63"/>
      <c r="K96" s="44"/>
    </row>
    <row r="97" spans="2:11" s="4" customFormat="1" hidden="1" x14ac:dyDescent="0.2">
      <c r="B97" s="7"/>
      <c r="C97" s="44"/>
      <c r="D97" s="44"/>
      <c r="E97" s="44"/>
      <c r="F97" s="44"/>
      <c r="G97" s="44"/>
      <c r="H97" s="44"/>
      <c r="I97" s="44"/>
      <c r="J97" s="63"/>
      <c r="K97" s="44"/>
    </row>
    <row r="98" spans="2:11" s="4" customFormat="1" hidden="1" x14ac:dyDescent="0.2">
      <c r="B98" s="7" t="s">
        <v>36</v>
      </c>
      <c r="C98" s="44"/>
      <c r="D98" s="44"/>
      <c r="E98" s="44"/>
      <c r="F98" s="44"/>
      <c r="G98" s="44"/>
      <c r="H98" s="44"/>
      <c r="I98" s="44"/>
      <c r="J98" s="63"/>
      <c r="K98" s="44"/>
    </row>
    <row r="99" spans="2:11" s="4" customFormat="1" hidden="1" x14ac:dyDescent="0.2">
      <c r="B99" s="7"/>
      <c r="C99" s="44"/>
      <c r="D99" s="44"/>
      <c r="E99" s="44"/>
      <c r="F99" s="44"/>
      <c r="G99" s="44"/>
      <c r="H99" s="44"/>
      <c r="I99" s="44"/>
      <c r="J99" s="63"/>
      <c r="K99" s="44"/>
    </row>
    <row r="100" spans="2:11" s="4" customFormat="1" hidden="1" x14ac:dyDescent="0.2">
      <c r="B100" s="7" t="s">
        <v>1</v>
      </c>
      <c r="C100" s="49">
        <v>2650</v>
      </c>
      <c r="D100" s="44"/>
      <c r="E100" s="44"/>
      <c r="F100" s="44"/>
      <c r="G100" s="44"/>
      <c r="H100" s="44"/>
      <c r="I100" s="44"/>
      <c r="J100" s="63"/>
      <c r="K100" s="44"/>
    </row>
    <row r="101" spans="2:11" s="4" customFormat="1" hidden="1" x14ac:dyDescent="0.2">
      <c r="B101" s="7" t="s">
        <v>37</v>
      </c>
      <c r="C101" s="46">
        <v>600</v>
      </c>
      <c r="D101" s="44"/>
      <c r="E101" s="44"/>
      <c r="F101" s="44"/>
      <c r="G101" s="44"/>
      <c r="H101" s="44"/>
      <c r="I101" s="44"/>
      <c r="J101" s="63"/>
      <c r="K101" s="44"/>
    </row>
    <row r="102" spans="2:11" s="4" customFormat="1" hidden="1" x14ac:dyDescent="0.2">
      <c r="B102" s="7" t="s">
        <v>38</v>
      </c>
      <c r="C102" s="46">
        <v>-12000</v>
      </c>
      <c r="D102" s="44"/>
      <c r="E102" s="44"/>
      <c r="F102" s="44"/>
      <c r="G102" s="44"/>
      <c r="H102" s="44"/>
      <c r="I102" s="44"/>
      <c r="J102" s="63"/>
      <c r="K102" s="44"/>
    </row>
    <row r="103" spans="2:11" s="4" customFormat="1" hidden="1" x14ac:dyDescent="0.2">
      <c r="B103" s="7" t="s">
        <v>39</v>
      </c>
      <c r="C103" s="46">
        <v>0</v>
      </c>
      <c r="D103" s="44"/>
      <c r="E103" s="44"/>
      <c r="F103" s="44"/>
      <c r="G103" s="44"/>
      <c r="H103" s="44"/>
      <c r="I103" s="44"/>
      <c r="J103" s="63"/>
      <c r="K103" s="44"/>
    </row>
    <row r="104" spans="2:11" s="4" customFormat="1" hidden="1" x14ac:dyDescent="0.2">
      <c r="B104" s="7" t="s">
        <v>40</v>
      </c>
      <c r="C104" s="46">
        <v>500</v>
      </c>
      <c r="D104" s="44"/>
      <c r="E104" s="44"/>
      <c r="F104" s="44"/>
      <c r="G104" s="44"/>
      <c r="H104" s="44"/>
      <c r="I104" s="44"/>
      <c r="J104" s="63"/>
      <c r="K104" s="44"/>
    </row>
    <row r="105" spans="2:11" s="4" customFormat="1" hidden="1" x14ac:dyDescent="0.2">
      <c r="B105" s="7" t="s">
        <v>41</v>
      </c>
      <c r="C105" s="46">
        <v>5500</v>
      </c>
      <c r="D105" s="44"/>
      <c r="E105" s="44"/>
      <c r="F105" s="44"/>
      <c r="G105" s="44"/>
      <c r="H105" s="44"/>
      <c r="I105" s="44"/>
      <c r="J105" s="63"/>
      <c r="K105" s="44"/>
    </row>
    <row r="106" spans="2:11" s="4" customFormat="1" hidden="1" x14ac:dyDescent="0.2">
      <c r="B106" s="7" t="s">
        <v>42</v>
      </c>
      <c r="C106" s="46">
        <v>1000</v>
      </c>
      <c r="D106" s="44"/>
      <c r="E106" s="44"/>
      <c r="F106" s="44"/>
      <c r="G106" s="44"/>
      <c r="H106" s="44"/>
      <c r="I106" s="44"/>
      <c r="J106" s="63"/>
      <c r="K106" s="44"/>
    </row>
    <row r="107" spans="2:11" s="4" customFormat="1" hidden="1" x14ac:dyDescent="0.2">
      <c r="B107" s="7" t="s">
        <v>43</v>
      </c>
      <c r="C107" s="47">
        <v>1200</v>
      </c>
      <c r="D107" s="44"/>
      <c r="E107" s="44"/>
      <c r="F107" s="44"/>
      <c r="G107" s="44"/>
      <c r="H107" s="44"/>
      <c r="I107" s="44"/>
      <c r="J107" s="63"/>
      <c r="K107" s="44"/>
    </row>
    <row r="108" spans="2:11" s="4" customFormat="1" hidden="1" x14ac:dyDescent="0.2">
      <c r="B108" s="7" t="s">
        <v>44</v>
      </c>
      <c r="C108" s="38">
        <v>-550</v>
      </c>
      <c r="D108" s="44"/>
      <c r="E108" s="44"/>
      <c r="F108" s="44"/>
      <c r="G108" s="44"/>
      <c r="H108" s="44"/>
      <c r="I108" s="44"/>
      <c r="J108" s="63"/>
      <c r="K108" s="44"/>
    </row>
    <row r="109" spans="2:11" s="4" customFormat="1" hidden="1" x14ac:dyDescent="0.2">
      <c r="B109" s="7"/>
      <c r="C109" s="44"/>
      <c r="D109" s="44"/>
      <c r="E109" s="44"/>
      <c r="F109" s="44"/>
      <c r="G109" s="44"/>
      <c r="H109" s="44"/>
      <c r="I109" s="44"/>
      <c r="J109" s="63"/>
      <c r="K109" s="44"/>
    </row>
    <row r="110" spans="2:11" s="4" customFormat="1" hidden="1" x14ac:dyDescent="0.2">
      <c r="B110" s="7" t="s">
        <v>4</v>
      </c>
      <c r="C110" s="47">
        <v>-15000</v>
      </c>
      <c r="D110" s="44"/>
      <c r="E110" s="44"/>
      <c r="F110" s="44"/>
      <c r="G110" s="44"/>
      <c r="H110" s="44"/>
      <c r="I110" s="44"/>
      <c r="J110" s="63"/>
      <c r="K110" s="44"/>
    </row>
    <row r="111" spans="2:11" s="4" customFormat="1" hidden="1" x14ac:dyDescent="0.2">
      <c r="B111" s="7" t="s">
        <v>45</v>
      </c>
      <c r="C111" s="46">
        <v>-15000</v>
      </c>
      <c r="D111" s="44"/>
      <c r="E111" s="44"/>
      <c r="F111" s="44"/>
      <c r="G111" s="44"/>
      <c r="H111" s="44"/>
      <c r="I111" s="44"/>
      <c r="J111" s="63"/>
      <c r="K111" s="44"/>
    </row>
    <row r="112" spans="2:11" s="4" customFormat="1" hidden="1" x14ac:dyDescent="0.2">
      <c r="B112" s="7"/>
      <c r="C112" s="44"/>
      <c r="D112" s="44"/>
      <c r="E112" s="44"/>
      <c r="F112" s="44"/>
      <c r="G112" s="44"/>
      <c r="H112" s="44"/>
      <c r="I112" s="44"/>
      <c r="J112" s="63"/>
      <c r="K112" s="44"/>
    </row>
    <row r="113" spans="2:11" s="4" customFormat="1" hidden="1" x14ac:dyDescent="0.2">
      <c r="B113" s="7" t="s">
        <v>46</v>
      </c>
      <c r="C113" s="46">
        <v>10000</v>
      </c>
      <c r="D113" s="44"/>
      <c r="E113" s="44"/>
      <c r="F113" s="44"/>
      <c r="G113" s="44"/>
      <c r="H113" s="44"/>
      <c r="I113" s="44"/>
      <c r="J113" s="63"/>
      <c r="K113" s="44"/>
    </row>
    <row r="114" spans="2:11" s="4" customFormat="1" hidden="1" x14ac:dyDescent="0.2">
      <c r="B114" s="7" t="s">
        <v>47</v>
      </c>
      <c r="C114" s="46">
        <v>3000</v>
      </c>
      <c r="D114" s="44"/>
      <c r="E114" s="44"/>
      <c r="F114" s="44"/>
      <c r="G114" s="44"/>
      <c r="H114" s="44"/>
      <c r="I114" s="44"/>
      <c r="J114" s="63"/>
      <c r="K114" s="44"/>
    </row>
    <row r="115" spans="2:11" s="4" customFormat="1" hidden="1" x14ac:dyDescent="0.2">
      <c r="B115" s="7" t="s">
        <v>48</v>
      </c>
      <c r="C115" s="47">
        <v>-100</v>
      </c>
      <c r="D115" s="44"/>
      <c r="E115" s="44"/>
      <c r="F115" s="44"/>
      <c r="G115" s="44"/>
      <c r="H115" s="44"/>
      <c r="I115" s="44"/>
      <c r="J115" s="63"/>
      <c r="K115" s="44"/>
    </row>
    <row r="116" spans="2:11" s="4" customFormat="1" hidden="1" x14ac:dyDescent="0.2">
      <c r="B116" s="7"/>
      <c r="C116" s="46">
        <v>12900</v>
      </c>
      <c r="D116" s="44"/>
      <c r="E116" s="44"/>
      <c r="F116" s="44"/>
      <c r="G116" s="44"/>
      <c r="H116" s="44"/>
      <c r="I116" s="44"/>
      <c r="J116" s="63"/>
      <c r="K116" s="44"/>
    </row>
    <row r="117" spans="2:11" s="4" customFormat="1" hidden="1" x14ac:dyDescent="0.2">
      <c r="B117" s="7"/>
      <c r="C117" s="44"/>
      <c r="D117" s="44"/>
      <c r="E117" s="44"/>
      <c r="F117" s="44"/>
      <c r="G117" s="44"/>
      <c r="H117" s="44"/>
      <c r="I117" s="44"/>
      <c r="J117" s="63"/>
      <c r="K117" s="44"/>
    </row>
    <row r="118" spans="2:11" s="4" customFormat="1" hidden="1" x14ac:dyDescent="0.2">
      <c r="B118" s="7" t="s">
        <v>49</v>
      </c>
      <c r="C118" s="46">
        <v>-2650</v>
      </c>
      <c r="D118" s="44"/>
      <c r="E118" s="44"/>
      <c r="F118" s="44"/>
      <c r="G118" s="44"/>
      <c r="H118" s="44"/>
      <c r="I118" s="44"/>
      <c r="J118" s="63"/>
      <c r="K118" s="44"/>
    </row>
    <row r="119" spans="2:11" s="4" customFormat="1" hidden="1" x14ac:dyDescent="0.2">
      <c r="B119" s="7" t="s">
        <v>50</v>
      </c>
      <c r="C119" s="47">
        <v>10000</v>
      </c>
      <c r="D119" s="44"/>
      <c r="E119" s="44"/>
      <c r="F119" s="44"/>
      <c r="G119" s="44"/>
      <c r="H119" s="44"/>
      <c r="I119" s="44"/>
      <c r="J119" s="63"/>
      <c r="K119" s="44"/>
    </row>
    <row r="120" spans="2:11" s="4" customFormat="1" ht="15" hidden="1" thickBot="1" x14ac:dyDescent="0.25">
      <c r="B120" s="7" t="s">
        <v>51</v>
      </c>
      <c r="C120" s="48">
        <v>7350</v>
      </c>
      <c r="D120" s="44"/>
      <c r="E120" s="44"/>
      <c r="F120" s="44"/>
      <c r="G120" s="44"/>
      <c r="H120" s="44"/>
      <c r="I120" s="44"/>
      <c r="J120" s="63"/>
      <c r="K120" s="44"/>
    </row>
    <row r="121" spans="2:11" s="4" customFormat="1" hidden="1" x14ac:dyDescent="0.2">
      <c r="B121" s="7"/>
      <c r="C121" s="44"/>
      <c r="D121" s="44"/>
      <c r="E121" s="44"/>
      <c r="F121" s="44"/>
      <c r="G121" s="44"/>
      <c r="H121" s="44"/>
      <c r="I121" s="44"/>
      <c r="J121" s="63"/>
      <c r="K121" s="44"/>
    </row>
    <row r="122" spans="2:11" s="4" customFormat="1" hidden="1" x14ac:dyDescent="0.2">
      <c r="B122" s="7"/>
      <c r="C122" s="44"/>
      <c r="D122" s="44"/>
      <c r="E122" s="44"/>
      <c r="F122" s="44"/>
      <c r="G122" s="44"/>
      <c r="H122" s="44"/>
      <c r="I122" s="44"/>
      <c r="J122" s="63"/>
      <c r="K122" s="44"/>
    </row>
    <row r="123" spans="2:11" s="4" customFormat="1" hidden="1" x14ac:dyDescent="0.2">
      <c r="B123" s="7"/>
      <c r="C123" s="44"/>
      <c r="D123" s="44"/>
      <c r="E123" s="44"/>
      <c r="F123" s="44"/>
      <c r="G123" s="44"/>
      <c r="H123" s="44"/>
      <c r="I123" s="44"/>
      <c r="J123" s="63"/>
      <c r="K123" s="44"/>
    </row>
    <row r="124" spans="2:11" s="4" customFormat="1" hidden="1" x14ac:dyDescent="0.2">
      <c r="B124" s="7"/>
      <c r="C124" s="44"/>
      <c r="D124" s="44"/>
      <c r="E124" s="44"/>
      <c r="F124" s="44"/>
      <c r="G124" s="44"/>
      <c r="H124" s="44"/>
      <c r="I124" s="44"/>
      <c r="J124" s="63"/>
      <c r="K124" s="44"/>
    </row>
    <row r="125" spans="2:11" s="4" customFormat="1" hidden="1" x14ac:dyDescent="0.2">
      <c r="B125" s="7"/>
      <c r="C125" s="44"/>
      <c r="D125" s="44"/>
      <c r="E125" s="44"/>
      <c r="F125" s="44"/>
      <c r="G125" s="44"/>
      <c r="H125" s="44"/>
      <c r="I125" s="44"/>
      <c r="J125" s="63"/>
      <c r="K125" s="44"/>
    </row>
    <row r="126" spans="2:11" s="4" customFormat="1" ht="35.25" hidden="1" customHeight="1" x14ac:dyDescent="0.2">
      <c r="B126" s="7"/>
      <c r="C126" s="50" t="s">
        <v>11</v>
      </c>
      <c r="D126" s="50" t="s">
        <v>9</v>
      </c>
      <c r="E126" s="44" t="s">
        <v>6</v>
      </c>
      <c r="F126" s="44"/>
      <c r="G126" s="44"/>
      <c r="H126" s="44"/>
      <c r="I126" s="44"/>
      <c r="J126" s="63"/>
      <c r="K126" s="44"/>
    </row>
    <row r="127" spans="2:11" s="4" customFormat="1" hidden="1" x14ac:dyDescent="0.2">
      <c r="B127" s="7" t="s">
        <v>31</v>
      </c>
      <c r="C127" s="45">
        <v>10000</v>
      </c>
      <c r="D127" s="45">
        <v>15000</v>
      </c>
      <c r="E127" s="45">
        <v>25000</v>
      </c>
      <c r="F127" s="44"/>
      <c r="G127" s="44"/>
      <c r="H127" s="44"/>
      <c r="I127" s="44"/>
      <c r="J127" s="63"/>
      <c r="K127" s="44"/>
    </row>
    <row r="128" spans="2:11" s="4" customFormat="1" hidden="1" x14ac:dyDescent="0.2">
      <c r="B128" s="7" t="s">
        <v>32</v>
      </c>
      <c r="C128" s="38">
        <v>3000</v>
      </c>
      <c r="D128" s="38"/>
      <c r="E128" s="38">
        <v>3000</v>
      </c>
      <c r="F128" s="44"/>
      <c r="G128" s="44"/>
      <c r="H128" s="44"/>
      <c r="I128" s="44"/>
      <c r="J128" s="63"/>
      <c r="K128" s="44"/>
    </row>
    <row r="129" spans="2:11" s="4" customFormat="1" hidden="1" x14ac:dyDescent="0.2">
      <c r="B129" s="7" t="s">
        <v>33</v>
      </c>
      <c r="C129" s="38"/>
      <c r="D129" s="38">
        <v>2650</v>
      </c>
      <c r="E129" s="38">
        <v>2650</v>
      </c>
      <c r="F129" s="44"/>
      <c r="G129" s="44"/>
      <c r="H129" s="44"/>
      <c r="I129" s="44"/>
      <c r="J129" s="63"/>
      <c r="K129" s="44"/>
    </row>
    <row r="130" spans="2:11" s="4" customFormat="1" hidden="1" x14ac:dyDescent="0.2">
      <c r="B130" s="7" t="s">
        <v>34</v>
      </c>
      <c r="C130" s="38"/>
      <c r="D130" s="38">
        <v>-100</v>
      </c>
      <c r="E130" s="38">
        <v>-100</v>
      </c>
      <c r="F130" s="44"/>
      <c r="G130" s="44"/>
      <c r="H130" s="44"/>
      <c r="I130" s="44"/>
      <c r="J130" s="63"/>
      <c r="K130" s="44"/>
    </row>
    <row r="131" spans="2:11" s="4" customFormat="1" ht="15" hidden="1" thickBot="1" x14ac:dyDescent="0.25">
      <c r="B131" s="7" t="s">
        <v>35</v>
      </c>
      <c r="C131" s="48">
        <v>13000</v>
      </c>
      <c r="D131" s="48">
        <v>17550</v>
      </c>
      <c r="E131" s="48">
        <v>30550</v>
      </c>
      <c r="F131" s="44"/>
      <c r="G131" s="44"/>
      <c r="H131" s="44"/>
      <c r="I131" s="44"/>
      <c r="J131" s="63"/>
      <c r="K131" s="44"/>
    </row>
    <row r="132" spans="2:11" s="4" customFormat="1" hidden="1" x14ac:dyDescent="0.2">
      <c r="B132" s="9"/>
      <c r="C132" s="44"/>
      <c r="D132" s="44"/>
      <c r="E132" s="44"/>
      <c r="F132" s="44"/>
      <c r="G132" s="44"/>
      <c r="H132" s="44"/>
      <c r="I132" s="44"/>
      <c r="J132" s="63"/>
      <c r="K132" s="44"/>
    </row>
    <row r="133" spans="2:11" s="4" customFormat="1" hidden="1" x14ac:dyDescent="0.2">
      <c r="B133" s="9"/>
      <c r="C133" s="44"/>
      <c r="D133" s="44"/>
      <c r="E133" s="44"/>
      <c r="F133" s="44"/>
      <c r="G133" s="44"/>
      <c r="H133" s="44"/>
      <c r="I133" s="44"/>
      <c r="J133" s="63"/>
      <c r="K133" s="44"/>
    </row>
    <row r="134" spans="2:11" s="4" customFormat="1" x14ac:dyDescent="0.2">
      <c r="B134" s="7"/>
      <c r="C134" s="44"/>
      <c r="D134" s="44"/>
      <c r="E134" s="44"/>
      <c r="F134" s="44"/>
      <c r="G134" s="44"/>
      <c r="H134" s="44"/>
      <c r="I134" s="44"/>
      <c r="J134" s="63"/>
      <c r="K134" s="44"/>
    </row>
    <row r="135" spans="2:11" s="4" customFormat="1" x14ac:dyDescent="0.2">
      <c r="B135" s="7"/>
      <c r="C135" s="44"/>
      <c r="D135" s="44"/>
      <c r="E135" s="44"/>
      <c r="F135" s="44"/>
      <c r="G135" s="44"/>
      <c r="H135" s="44"/>
      <c r="I135" s="44"/>
      <c r="J135" s="63"/>
      <c r="K135" s="44"/>
    </row>
    <row r="136" spans="2:11" s="4" customFormat="1" x14ac:dyDescent="0.2">
      <c r="B136" s="7"/>
      <c r="C136" s="44"/>
      <c r="D136" s="44"/>
      <c r="E136" s="44"/>
      <c r="F136" s="44"/>
      <c r="G136" s="44"/>
      <c r="H136" s="44"/>
      <c r="I136" s="44"/>
      <c r="J136" s="63"/>
      <c r="K136" s="44"/>
    </row>
    <row r="137" spans="2:11" s="4" customFormat="1" x14ac:dyDescent="0.2">
      <c r="B137" s="7"/>
      <c r="C137" s="44"/>
      <c r="D137" s="44"/>
      <c r="E137" s="44"/>
      <c r="F137" s="44"/>
      <c r="G137" s="44"/>
      <c r="H137" s="44"/>
      <c r="I137" s="44"/>
      <c r="J137" s="63"/>
      <c r="K137" s="44"/>
    </row>
    <row r="138" spans="2:11" s="4" customFormat="1" x14ac:dyDescent="0.2">
      <c r="B138" s="7"/>
      <c r="C138" s="44"/>
      <c r="D138" s="44"/>
      <c r="E138" s="44"/>
      <c r="F138" s="44"/>
      <c r="G138" s="44"/>
      <c r="H138" s="44"/>
      <c r="I138" s="44"/>
      <c r="J138" s="63"/>
      <c r="K138" s="44"/>
    </row>
    <row r="139" spans="2:11" s="4" customFormat="1" x14ac:dyDescent="0.2">
      <c r="B139" s="7"/>
      <c r="C139" s="44"/>
      <c r="D139" s="44"/>
      <c r="E139" s="44"/>
      <c r="F139" s="44"/>
      <c r="G139" s="44"/>
      <c r="H139" s="44"/>
      <c r="I139" s="44"/>
      <c r="J139" s="63"/>
      <c r="K139" s="44"/>
    </row>
    <row r="140" spans="2:11" s="4" customFormat="1" x14ac:dyDescent="0.2">
      <c r="B140" s="7"/>
      <c r="C140" s="44"/>
      <c r="D140" s="44"/>
      <c r="E140" s="44"/>
      <c r="F140" s="44"/>
      <c r="G140" s="44"/>
      <c r="H140" s="44"/>
      <c r="I140" s="44"/>
      <c r="J140" s="63"/>
      <c r="K140" s="44"/>
    </row>
    <row r="141" spans="2:11" s="4" customFormat="1" x14ac:dyDescent="0.2">
      <c r="B141" s="7"/>
      <c r="C141" s="44"/>
      <c r="D141" s="44"/>
      <c r="E141" s="44"/>
      <c r="F141" s="44"/>
      <c r="G141" s="44"/>
      <c r="H141" s="44"/>
      <c r="I141" s="44"/>
      <c r="J141" s="63"/>
      <c r="K141" s="44"/>
    </row>
    <row r="142" spans="2:11" s="4" customFormat="1" x14ac:dyDescent="0.2">
      <c r="B142" s="7"/>
      <c r="C142" s="44"/>
      <c r="D142" s="44"/>
      <c r="E142" s="44"/>
      <c r="F142" s="44"/>
      <c r="G142" s="44"/>
      <c r="H142" s="44"/>
      <c r="I142" s="44"/>
      <c r="J142" s="63"/>
      <c r="K142" s="44"/>
    </row>
    <row r="143" spans="2:11" s="4" customFormat="1" x14ac:dyDescent="0.2">
      <c r="B143" s="7"/>
      <c r="C143" s="44"/>
      <c r="D143" s="44"/>
      <c r="E143" s="44"/>
      <c r="F143" s="44"/>
      <c r="G143" s="44"/>
      <c r="H143" s="44"/>
      <c r="I143" s="44"/>
      <c r="J143" s="63"/>
      <c r="K143" s="44"/>
    </row>
    <row r="144" spans="2:11" s="4" customFormat="1" x14ac:dyDescent="0.2">
      <c r="B144" s="7"/>
      <c r="C144" s="44"/>
      <c r="D144" s="44"/>
      <c r="E144" s="44"/>
      <c r="F144" s="44"/>
      <c r="G144" s="44"/>
      <c r="H144" s="44"/>
      <c r="I144" s="44"/>
      <c r="J144" s="63"/>
      <c r="K144" s="44"/>
    </row>
    <row r="145" spans="2:20" s="4" customFormat="1" x14ac:dyDescent="0.2">
      <c r="B145" s="7"/>
      <c r="C145" s="44"/>
      <c r="D145" s="44"/>
      <c r="E145" s="44"/>
      <c r="F145" s="44"/>
      <c r="G145" s="44"/>
      <c r="H145" s="44"/>
      <c r="I145" s="44"/>
      <c r="J145" s="63"/>
      <c r="K145" s="44"/>
    </row>
    <row r="146" spans="2:20" s="4" customFormat="1" x14ac:dyDescent="0.2">
      <c r="B146" s="7"/>
      <c r="C146" s="44"/>
      <c r="D146" s="44"/>
      <c r="E146" s="44"/>
      <c r="F146" s="44"/>
      <c r="G146" s="44"/>
      <c r="H146" s="44"/>
      <c r="I146" s="44"/>
      <c r="J146" s="63"/>
      <c r="K146" s="44"/>
    </row>
    <row r="147" spans="2:20" s="4" customFormat="1" x14ac:dyDescent="0.2">
      <c r="B147" s="7"/>
      <c r="C147" s="44"/>
      <c r="D147" s="44"/>
      <c r="E147" s="44"/>
      <c r="F147" s="44"/>
      <c r="G147" s="44"/>
      <c r="H147" s="44"/>
      <c r="I147" s="44"/>
      <c r="J147" s="63"/>
      <c r="K147" s="44"/>
    </row>
    <row r="148" spans="2:20" s="4" customFormat="1" x14ac:dyDescent="0.2">
      <c r="B148" s="7"/>
      <c r="C148" s="44"/>
      <c r="D148" s="44"/>
      <c r="E148" s="44"/>
      <c r="F148" s="44"/>
      <c r="G148" s="44"/>
      <c r="H148" s="44"/>
      <c r="I148" s="44"/>
      <c r="J148" s="63"/>
      <c r="K148" s="44"/>
    </row>
    <row r="149" spans="2:20" s="4" customFormat="1" x14ac:dyDescent="0.2">
      <c r="B149" s="7"/>
      <c r="C149" s="44"/>
      <c r="D149" s="44"/>
      <c r="E149" s="44"/>
      <c r="F149" s="44"/>
      <c r="G149" s="44"/>
      <c r="H149" s="44"/>
      <c r="I149" s="44"/>
      <c r="J149" s="63"/>
      <c r="K149" s="44"/>
    </row>
    <row r="150" spans="2:20" s="4" customFormat="1" x14ac:dyDescent="0.2">
      <c r="B150" s="7"/>
      <c r="C150" s="44"/>
      <c r="D150" s="44"/>
      <c r="E150" s="44"/>
      <c r="F150" s="44"/>
      <c r="G150" s="44"/>
      <c r="H150" s="44"/>
      <c r="I150" s="44"/>
      <c r="J150" s="63"/>
      <c r="K150" s="44"/>
    </row>
    <row r="151" spans="2:20" s="4" customFormat="1" x14ac:dyDescent="0.2">
      <c r="B151" s="7"/>
      <c r="C151" s="44"/>
      <c r="D151" s="44"/>
      <c r="E151" s="44"/>
      <c r="F151" s="44"/>
      <c r="G151" s="44"/>
      <c r="H151" s="44"/>
      <c r="I151" s="44"/>
      <c r="J151" s="63"/>
      <c r="K151" s="44"/>
    </row>
    <row r="152" spans="2:20" s="4" customFormat="1" x14ac:dyDescent="0.2">
      <c r="B152" s="7"/>
      <c r="C152" s="44"/>
      <c r="D152" s="44"/>
      <c r="E152" s="44"/>
      <c r="F152" s="44"/>
      <c r="G152" s="44"/>
      <c r="H152" s="44"/>
      <c r="I152" s="44"/>
      <c r="J152" s="63"/>
      <c r="K152" s="44"/>
    </row>
    <row r="153" spans="2:20" s="4" customFormat="1" x14ac:dyDescent="0.2">
      <c r="B153" s="7"/>
      <c r="C153" s="44"/>
      <c r="D153" s="44"/>
      <c r="E153" s="44"/>
      <c r="F153" s="44"/>
      <c r="G153" s="44"/>
      <c r="H153" s="44"/>
      <c r="I153" s="44"/>
      <c r="J153" s="63"/>
      <c r="K153" s="44"/>
    </row>
    <row r="154" spans="2:20" s="4" customFormat="1" x14ac:dyDescent="0.2">
      <c r="B154" s="7"/>
      <c r="C154" s="44"/>
      <c r="D154" s="44"/>
      <c r="E154" s="44"/>
      <c r="F154" s="44"/>
      <c r="G154" s="44"/>
      <c r="H154" s="44"/>
      <c r="I154" s="44"/>
      <c r="J154" s="63"/>
      <c r="K154" s="44"/>
    </row>
    <row r="155" spans="2:20" s="4" customFormat="1" x14ac:dyDescent="0.2">
      <c r="B155" s="7"/>
      <c r="C155" s="44"/>
      <c r="D155" s="44"/>
      <c r="E155" s="44"/>
      <c r="F155" s="44"/>
      <c r="G155" s="44"/>
      <c r="H155" s="44"/>
      <c r="I155" s="44"/>
      <c r="J155" s="63"/>
      <c r="K155" s="44"/>
    </row>
    <row r="156" spans="2:20" s="4" customFormat="1" x14ac:dyDescent="0.2">
      <c r="B156" s="7"/>
      <c r="C156" s="44"/>
      <c r="D156" s="44"/>
      <c r="E156" s="44"/>
      <c r="F156" s="44"/>
      <c r="G156" s="44"/>
      <c r="H156" s="44"/>
      <c r="I156" s="44"/>
      <c r="J156" s="63"/>
      <c r="K156" s="44"/>
    </row>
    <row r="157" spans="2:20" s="4" customFormat="1" x14ac:dyDescent="0.2">
      <c r="B157" s="7"/>
      <c r="C157" s="44"/>
      <c r="D157" s="44"/>
      <c r="E157" s="44"/>
      <c r="F157" s="44"/>
      <c r="G157" s="44"/>
      <c r="H157" s="44"/>
      <c r="I157" s="44"/>
      <c r="J157" s="63"/>
      <c r="K157" s="44"/>
      <c r="S157" s="5"/>
      <c r="T157" s="5"/>
    </row>
    <row r="158" spans="2:20" s="4" customFormat="1" x14ac:dyDescent="0.2">
      <c r="B158" s="7"/>
      <c r="C158" s="44"/>
      <c r="D158" s="44"/>
      <c r="E158" s="44"/>
      <c r="F158" s="44"/>
      <c r="G158" s="44"/>
      <c r="H158" s="44"/>
      <c r="I158" s="44"/>
      <c r="J158" s="63"/>
      <c r="K158" s="44"/>
      <c r="S158" s="5"/>
      <c r="T158" s="5"/>
    </row>
    <row r="159" spans="2:20" s="4" customFormat="1" x14ac:dyDescent="0.2">
      <c r="B159" s="7"/>
      <c r="C159" s="44"/>
      <c r="D159" s="44"/>
      <c r="E159" s="44"/>
      <c r="F159" s="44"/>
      <c r="G159" s="44"/>
      <c r="H159" s="44"/>
      <c r="I159" s="44"/>
      <c r="J159" s="63"/>
      <c r="K159" s="44"/>
      <c r="S159" s="5"/>
      <c r="T159" s="5"/>
    </row>
    <row r="160" spans="2:20" s="4" customFormat="1" x14ac:dyDescent="0.2">
      <c r="B160" s="7"/>
      <c r="C160" s="44"/>
      <c r="D160" s="44"/>
      <c r="E160" s="44"/>
      <c r="F160" s="44"/>
      <c r="G160" s="44"/>
      <c r="H160" s="44"/>
      <c r="I160" s="44"/>
      <c r="J160" s="63"/>
      <c r="K160" s="44"/>
      <c r="S160" s="5"/>
      <c r="T160" s="5"/>
    </row>
    <row r="161" spans="2:20" s="4" customFormat="1" x14ac:dyDescent="0.2">
      <c r="B161" s="7"/>
      <c r="C161" s="44"/>
      <c r="D161" s="44"/>
      <c r="E161" s="44"/>
      <c r="F161" s="44"/>
      <c r="G161" s="44"/>
      <c r="H161" s="44"/>
      <c r="I161" s="44"/>
      <c r="J161" s="63"/>
      <c r="K161" s="44"/>
      <c r="S161" s="5"/>
      <c r="T161" s="5"/>
    </row>
    <row r="162" spans="2:20" s="4" customFormat="1" x14ac:dyDescent="0.2">
      <c r="B162" s="7"/>
      <c r="C162" s="44"/>
      <c r="D162" s="44"/>
      <c r="E162" s="44"/>
      <c r="F162" s="44"/>
      <c r="G162" s="44"/>
      <c r="H162" s="44"/>
      <c r="I162" s="44"/>
      <c r="J162" s="63"/>
      <c r="K162" s="44"/>
      <c r="S162" s="5"/>
      <c r="T162" s="5"/>
    </row>
    <row r="163" spans="2:20" s="4" customFormat="1" x14ac:dyDescent="0.2">
      <c r="B163" s="7"/>
      <c r="C163" s="44"/>
      <c r="D163" s="44"/>
      <c r="E163" s="44"/>
      <c r="F163" s="44"/>
      <c r="G163" s="44"/>
      <c r="H163" s="44"/>
      <c r="I163" s="44"/>
      <c r="J163" s="63"/>
      <c r="K163" s="44"/>
      <c r="S163" s="5"/>
      <c r="T163" s="5"/>
    </row>
    <row r="164" spans="2:20" s="4" customFormat="1" x14ac:dyDescent="0.2">
      <c r="B164" s="7"/>
      <c r="C164" s="44"/>
      <c r="D164" s="44"/>
      <c r="E164" s="44"/>
      <c r="F164" s="44"/>
      <c r="G164" s="44"/>
      <c r="H164" s="44"/>
      <c r="I164" s="44"/>
      <c r="J164" s="63"/>
      <c r="K164" s="44"/>
      <c r="S164" s="5"/>
      <c r="T164" s="5"/>
    </row>
    <row r="165" spans="2:20" s="4" customFormat="1" x14ac:dyDescent="0.2">
      <c r="B165" s="7"/>
      <c r="C165" s="44"/>
      <c r="D165" s="44"/>
      <c r="E165" s="44"/>
      <c r="F165" s="44"/>
      <c r="G165" s="44"/>
      <c r="H165" s="44"/>
      <c r="I165" s="44"/>
      <c r="J165" s="63"/>
      <c r="K165" s="44"/>
      <c r="S165" s="5"/>
      <c r="T165" s="5"/>
    </row>
    <row r="166" spans="2:20" s="4" customFormat="1" x14ac:dyDescent="0.2">
      <c r="B166" s="7"/>
      <c r="C166" s="44"/>
      <c r="D166" s="44"/>
      <c r="E166" s="44"/>
      <c r="F166" s="44"/>
      <c r="G166" s="44"/>
      <c r="H166" s="44"/>
      <c r="I166" s="44"/>
      <c r="J166" s="63"/>
      <c r="K166" s="44"/>
      <c r="M166"/>
      <c r="N166"/>
      <c r="S166" s="5"/>
      <c r="T166" s="5"/>
    </row>
  </sheetData>
  <mergeCells count="20">
    <mergeCell ref="B73:C73"/>
    <mergeCell ref="M1:N1"/>
    <mergeCell ref="M2:N2"/>
    <mergeCell ref="M3:N3"/>
    <mergeCell ref="M17:N17"/>
    <mergeCell ref="M18:N18"/>
    <mergeCell ref="M19:N19"/>
    <mergeCell ref="C44:F44"/>
    <mergeCell ref="G44:K44"/>
    <mergeCell ref="A32:B32"/>
    <mergeCell ref="B71:C71"/>
    <mergeCell ref="B72:C72"/>
    <mergeCell ref="C1:G1"/>
    <mergeCell ref="I1:K1"/>
    <mergeCell ref="P1:Q1"/>
    <mergeCell ref="P2:Q2"/>
    <mergeCell ref="P3:Q3"/>
    <mergeCell ref="S1:T1"/>
    <mergeCell ref="S2:T2"/>
    <mergeCell ref="S3:T3"/>
  </mergeCells>
  <phoneticPr fontId="1" type="noConversion"/>
  <pageMargins left="0.75" right="0.75" top="1" bottom="1" header="0.5" footer="0.5"/>
  <pageSetup orientation="portrait" horizontalDpi="4294967293" r:id="rId1"/>
  <headerFooter alignWithMargins="0"/>
  <ignoredErrors>
    <ignoredError sqref="I4:K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3-4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2006-12-19T17:18:11Z</dcterms:created>
  <dcterms:modified xsi:type="dcterms:W3CDTF">2017-05-04T16:52:16Z</dcterms:modified>
</cp:coreProperties>
</file>